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-465" windowWidth="29040" windowHeight="16440" activeTab="1"/>
  </bookViews>
  <sheets>
    <sheet name="Rekapitulace stavby" sheetId="10" r:id="rId1"/>
    <sheet name="01" sheetId="11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9" i="11" l="1"/>
  <c r="J90" i="11"/>
  <c r="J91" i="11"/>
  <c r="J92" i="11"/>
  <c r="E51" i="11"/>
  <c r="E49" i="11"/>
  <c r="L46" i="10"/>
  <c r="L47" i="10"/>
  <c r="F79" i="11"/>
  <c r="J78" i="11"/>
  <c r="F78" i="11"/>
  <c r="J76" i="11"/>
  <c r="F76" i="11"/>
  <c r="E74" i="11"/>
  <c r="E70" i="11"/>
  <c r="F56" i="11"/>
  <c r="J55" i="11"/>
  <c r="F55" i="11"/>
  <c r="J53" i="11"/>
  <c r="F53" i="11"/>
  <c r="E47" i="11"/>
  <c r="J33" i="11"/>
  <c r="F36" i="11"/>
  <c r="F35" i="11"/>
  <c r="F34" i="11"/>
  <c r="F33" i="11"/>
  <c r="BD53" i="10"/>
  <c r="BD52" i="10" s="1"/>
  <c r="BD51" i="10" s="1"/>
  <c r="BC53" i="10"/>
  <c r="BC52" i="10" s="1"/>
  <c r="BB53" i="10"/>
  <c r="BA53" i="10"/>
  <c r="BA52" i="10" s="1"/>
  <c r="AZ53" i="10"/>
  <c r="AZ52" i="10" s="1"/>
  <c r="AY53" i="10"/>
  <c r="AX53" i="10"/>
  <c r="AW53" i="10"/>
  <c r="AV53" i="10"/>
  <c r="AT53" i="10" s="1"/>
  <c r="AU53" i="10"/>
  <c r="AU52" i="10" s="1"/>
  <c r="AU51" i="10" s="1"/>
  <c r="BB52" i="10"/>
  <c r="AX52" i="10" s="1"/>
  <c r="AS52" i="10"/>
  <c r="BB51" i="10"/>
  <c r="AX51" i="10" s="1"/>
  <c r="AS51" i="10"/>
  <c r="AM46" i="10"/>
  <c r="AM44" i="10"/>
  <c r="L44" i="10"/>
  <c r="L42" i="10"/>
  <c r="L41" i="10"/>
  <c r="J83" i="11"/>
  <c r="J82" i="11" s="1"/>
  <c r="J84" i="11"/>
  <c r="J85" i="11"/>
  <c r="J86" i="11"/>
  <c r="J87" i="11"/>
  <c r="J88" i="11"/>
  <c r="AY52" i="10" l="1"/>
  <c r="BC51" i="10"/>
  <c r="AY51" i="10" s="1"/>
  <c r="AZ51" i="10"/>
  <c r="AV51" i="10" s="1"/>
  <c r="AT51" i="10" s="1"/>
  <c r="AV52" i="10"/>
  <c r="AT52" i="10" s="1"/>
  <c r="J60" i="11"/>
  <c r="J29" i="11"/>
  <c r="AW52" i="10"/>
  <c r="BA51" i="10"/>
  <c r="AW51" i="10" s="1"/>
  <c r="AG52" i="10" l="1"/>
  <c r="F32" i="11"/>
  <c r="J32" i="11"/>
  <c r="J38" i="11"/>
  <c r="W26" i="10" l="1"/>
  <c r="AK23" i="10" s="1"/>
  <c r="AG53" i="10"/>
  <c r="AN52" i="10"/>
  <c r="AK26" i="10" l="1"/>
  <c r="AN53" i="10"/>
  <c r="AK32" i="10"/>
</calcChain>
</file>

<file path=xl/sharedStrings.xml><?xml version="1.0" encoding="utf-8"?>
<sst xmlns="http://schemas.openxmlformats.org/spreadsheetml/2006/main" count="259" uniqueCount="133">
  <si>
    <t>Vyčištění koridoru</t>
  </si>
  <si>
    <t>Odstranění křovin a stromů s odstraněním kořenů průměru kmene do 100 mm</t>
  </si>
  <si>
    <t>Odstranění lesní hrabanky pro jakoukoliv tloušťku vrstvy a její rozprostření v okolí trailu</t>
  </si>
  <si>
    <t>Odkopávka trailů, tvarování trailů, zatáčky, prvky trailu atd. - ručně i mechanizací</t>
  </si>
  <si>
    <t>Lávky, dřevěné konstrukce atd..</t>
  </si>
  <si>
    <t>Značení trailu - dřevěné směrové tabulky se sloupky vč. Montáže</t>
  </si>
  <si>
    <t>m2</t>
  </si>
  <si>
    <t>hod</t>
  </si>
  <si>
    <t>kpl</t>
  </si>
  <si>
    <t>Kamené konstrukce, tvarování trailu z kamenů</t>
  </si>
  <si>
    <t>List obsahuje:</t>
  </si>
  <si>
    <t>1) Krycí list soupisu</t>
  </si>
  <si>
    <t>2) Rekapitulace</t>
  </si>
  <si>
    <t>3) Soupis prací</t>
  </si>
  <si>
    <t>Zpět na list:</t>
  </si>
  <si>
    <t>{5c539cf2-65f8-4996-8448-b97b79f1e794}</t>
  </si>
  <si>
    <t>2</t>
  </si>
  <si>
    <t>KRYCÍ LIST SOUPISU</t>
  </si>
  <si>
    <t>v ---  níže se nacházejí doplnkové a pomocné údaje k sestavám  --- v</t>
  </si>
  <si>
    <t>False</t>
  </si>
  <si>
    <t>Stavba:</t>
  </si>
  <si>
    <t>Objekt:</t>
  </si>
  <si>
    <t>SO 01 - Cyklotratě</t>
  </si>
  <si>
    <t>Soupis:</t>
  </si>
  <si>
    <t>KSO:</t>
  </si>
  <si>
    <t/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</si>
  <si>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</si>
  <si>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</si>
  <si>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</si>
  <si>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</si>
  <si>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</si>
  <si>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</si>
  <si>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</si>
  <si>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</si>
  <si>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Projektant:</t>
  </si>
  <si>
    <t>Poznámka: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</si>
  <si>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</si>
  <si>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</si>
  <si>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</si>
  <si>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</si>
  <si>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</si>
  <si>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</si>
  <si>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</si>
  <si>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</si>
  <si>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</si>
  <si>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</si>
  <si>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</si>
  <si>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</si>
  <si>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</si>
  <si>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ČLENĚNÍ SOUPISU PRACÍ</t>
  </si>
  <si>
    <t>Kód dílu - Popis</t>
  </si>
  <si>
    <t>Cena celkem [CZK]</t>
  </si>
  <si>
    <t>Náklady soupisu celkem</t>
  </si>
  <si>
    <t>SOUPIS PRACÍ</t>
  </si>
  <si>
    <t>PČ</t>
  </si>
  <si>
    <t>Typ</t>
  </si>
  <si>
    <t>Kód</t>
  </si>
  <si>
    <t>Popis</t>
  </si>
  <si>
    <t>MJ</t>
  </si>
  <si>
    <t>Množství</t>
  </si>
  <si>
    <t>J.cena [CZK]</t>
  </si>
  <si>
    <t>Cenová soustava</t>
  </si>
  <si>
    <t>D</t>
  </si>
  <si>
    <t>1</t>
  </si>
  <si>
    <t>0</t>
  </si>
  <si>
    <t>K</t>
  </si>
  <si>
    <t>4</t>
  </si>
  <si>
    <t>True</t>
  </si>
  <si>
    <t>15</t>
  </si>
  <si>
    <t>326216111.FP</t>
  </si>
  <si>
    <t>vlastní</t>
  </si>
  <si>
    <t>21</t>
  </si>
  <si>
    <t>M</t>
  </si>
  <si>
    <t>Export VZ</t>
  </si>
  <si>
    <t>1) Rekapitulace stavby</t>
  </si>
  <si>
    <t>2) Rekapitulace objektů stavby a soupisů prací</t>
  </si>
  <si>
    <t>3.0</t>
  </si>
  <si>
    <t>ZAMOK</t>
  </si>
  <si>
    <t>{9a1e8188-fae8-40f7-aa14-56e5300ffa9e}</t>
  </si>
  <si>
    <t>0,01</t>
  </si>
  <si>
    <t>REKAPITULACE STAVBY</t>
  </si>
  <si>
    <t>Návod na vyplnění</t>
  </si>
  <si>
    <t>0,001</t>
  </si>
  <si>
    <t>Kód:</t>
  </si>
  <si>
    <t>Měnit lze pouze buňky se žlutým podbarvením!
1) v Rekapitulaci stavby vyplňte údaje o Uchazeči (přenesou se do ostatních sestav i v jiných listech)
2) na vybraných listech vyplňte v sestavě Soupis prací ceny u položek
Podrobnosti k vyplnění naleznete na poslední záložce s Pokyny pro vyplnění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</si>
  <si>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</si>
  <si>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REKAPITULACE OBJEKTŮ STAVBY A SOUPISŮ PRACÍ</t>
  </si>
  <si>
    <t>Informatívní údaje z listů zakázek</t>
  </si>
  <si>
    <t>Objekt, Soupis prací</t>
  </si>
  <si>
    <t>Cena bez DPH [CZK]</t>
  </si>
  <si>
    <t>Cena s DPH [CZK]</t>
  </si>
  <si>
    <t>z toho Ostat.
náklady [CZK]</t>
  </si>
  <si>
    <t>DPH [CZK]</t>
  </si>
  <si>
    <t>Normohodiny [h]</t>
  </si>
  <si>
    <t>DPH základní [CZK]</t>
  </si>
  <si>
    <t>DPH snížená [CZK]</t>
  </si>
  <si>
    <t>DPH základní přenesená
[CZK]</t>
  </si>
  <si>
    <t>DPH snížená přenesená
[CZK]</t>
  </si>
  <si>
    <t>Základna
DPH základní</t>
  </si>
  <si>
    <t>Základna
DPH snížená</t>
  </si>
  <si>
    <t>Základna
DPH zákl. přenesená</t>
  </si>
  <si>
    <t>Základna
DPH sníž. přenesená</t>
  </si>
  <si>
    <t>Základna
DPH nulová</t>
  </si>
  <si>
    <t>Náklady stavby celkem</t>
  </si>
  <si>
    <t>###NOIMPORT###</t>
  </si>
  <si>
    <t>IMPORT</t>
  </si>
  <si>
    <t>{00000000-0000-0000-0000-000000000000}</t>
  </si>
  <si>
    <t>SO 01</t>
  </si>
  <si>
    <t>STA</t>
  </si>
  <si>
    <t>{1710cda5-5dd2-4925-ac67-e30966b47b26}</t>
  </si>
  <si>
    <t>/</t>
  </si>
  <si>
    <t>01</t>
  </si>
  <si>
    <t>Soupis</t>
  </si>
  <si>
    <t>Singletrack Český Brod</t>
  </si>
  <si>
    <t>PROJ19/04</t>
  </si>
  <si>
    <t>10.3.2019</t>
  </si>
  <si>
    <t>Jan Rejl, Martin Metelka</t>
  </si>
  <si>
    <t>Město český Brod</t>
  </si>
  <si>
    <t>Město Český Brod</t>
  </si>
  <si>
    <t>Technický dozor</t>
  </si>
  <si>
    <t>SO 01 - Trail 1 Modrý</t>
  </si>
  <si>
    <t>01 - Trail 1 Modrý</t>
  </si>
  <si>
    <t>162201418.FP</t>
  </si>
  <si>
    <t>111201102.FP</t>
  </si>
  <si>
    <t>121101201.FP</t>
  </si>
  <si>
    <t>112101124.FP</t>
  </si>
  <si>
    <t>162201414.FP</t>
  </si>
  <si>
    <t>181102302.FP</t>
  </si>
  <si>
    <t>936000003.FP</t>
  </si>
  <si>
    <t>936000001.FP</t>
  </si>
  <si>
    <t>936000002.FP</t>
  </si>
  <si>
    <t xml:space="preserve">Odstranění pařezů s jejich vykopáním - 20 ks s přesunem dřevní hmoty do vzd.do 500mm. Místo bude určeno správcem městských lesů. </t>
  </si>
  <si>
    <t xml:space="preserve">Odstranění stromů s odřezáním kmene a odvětvením - 20 ks s přesunem dřevní hmoty do vzdálenosti do 500mm. Místo bude určeno správcem městských lesů.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</si>
</sst>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%"/>
    <numFmt numFmtId="166" formatCode="#,##0.00000"/>
  </numFmts>
  <fonts count="34">
    <font>
      <sz val="12"/>
      <color theme="1"/>
      <name val="Calibri"/>
      <family val="2"/>
      <charset val="129"/>
      <scheme val="minor"/>
    </font>
    <font>
      <sz val="10"/>
      <name val="Trebuchet MS"/>
    </font>
    <font>
      <sz val="10"/>
      <color rgb="FF960000"/>
      <name val="Trebuchet MS"/>
    </font>
    <font>
      <u/>
      <sz val="11"/>
      <color theme="10"/>
      <name val="Calibri"/>
      <scheme val="minor"/>
    </font>
    <font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sz val="9"/>
      <color rgb="FF969696"/>
      <name val="Trebuchet MS"/>
    </font>
    <font>
      <b/>
      <sz val="12"/>
      <name val="Trebuchet MS"/>
    </font>
    <font>
      <sz val="9"/>
      <name val="Trebuchet MS"/>
    </font>
    <font>
      <b/>
      <sz val="10"/>
      <name val="Trebuchet MS"/>
    </font>
    <font>
      <b/>
      <sz val="12"/>
      <color rgb="FF960000"/>
      <name val="Trebuchet MS"/>
    </font>
    <font>
      <sz val="8"/>
      <color rgb="FF969696"/>
      <name val="Trebuchet MS"/>
    </font>
    <font>
      <b/>
      <sz val="12"/>
      <color rgb="FF800000"/>
      <name val="Trebuchet MS"/>
    </font>
    <font>
      <sz val="10"/>
      <color rgb="FF003366"/>
      <name val="Trebuchet MS"/>
    </font>
    <font>
      <sz val="8"/>
      <color rgb="FF960000"/>
      <name val="Trebuchet MS"/>
    </font>
    <font>
      <b/>
      <sz val="8"/>
      <name val="Trebuchet MS"/>
    </font>
    <font>
      <sz val="8"/>
      <name val="Trebuchet MS"/>
      <family val="2"/>
    </font>
    <font>
      <u/>
      <sz val="12"/>
      <color theme="11"/>
      <name val="Calibri"/>
      <family val="2"/>
      <charset val="129"/>
      <scheme val="minor"/>
    </font>
    <font>
      <sz val="8"/>
      <color rgb="FFFAE682"/>
      <name val="Trebuchet MS"/>
    </font>
    <font>
      <u/>
      <sz val="10"/>
      <color theme="10"/>
      <name val="Trebuchet MS"/>
    </font>
    <font>
      <b/>
      <sz val="12"/>
      <color rgb="FF969696"/>
      <name val="Trebuchet MS"/>
    </font>
    <font>
      <b/>
      <sz val="8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sz val="12"/>
      <name val="Trebuchet MS"/>
    </font>
    <font>
      <sz val="11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AE682"/>
      </patternFill>
    </fill>
    <fill>
      <patternFill patternType="solid">
        <fgColor rgb="FFD2D2D2"/>
      </patternFill>
    </fill>
    <fill>
      <patternFill patternType="solid">
        <fgColor rgb="FFBEBEBE"/>
      </patternFill>
    </fill>
  </fills>
  <borders count="25">
    <border>
      <left/>
      <right/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969696"/>
      </top>
      <bottom/>
      <diagonal/>
    </border>
    <border>
      <left/>
      <right style="thin">
        <color rgb="FF000000"/>
      </right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0">
    <xf numFmtId="0" fontId="0" fillId="0" borderId="0"/>
    <xf numFmtId="0" fontId="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36">
    <xf numFmtId="0" fontId="0" fillId="0" borderId="0" xfId="0"/>
    <xf numFmtId="0" fontId="0" fillId="3" borderId="0" xfId="0" applyFill="1"/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4" fillId="3" borderId="0" xfId="1" applyFont="1" applyFill="1" applyAlignment="1">
      <alignment vertical="center"/>
    </xf>
    <xf numFmtId="0" fontId="1" fillId="3" borderId="0" xfId="0" applyFont="1" applyFill="1" applyAlignment="1" applyProtection="1">
      <alignment vertical="center"/>
      <protection locked="0"/>
    </xf>
    <xf numFmtId="0" fontId="3" fillId="3" borderId="0" xfId="1" applyFill="1"/>
    <xf numFmtId="0" fontId="0" fillId="0" borderId="0" xfId="0" applyProtection="1">
      <protection locked="0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3" xfId="0" applyBorder="1" applyProtection="1">
      <protection locked="0"/>
    </xf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5" fillId="0" borderId="0" xfId="0" applyFont="1" applyBorder="1" applyAlignment="1" applyProtection="1">
      <alignment horizontal="left" vertical="center"/>
    </xf>
    <xf numFmtId="0" fontId="0" fillId="0" borderId="0" xfId="0" applyBorder="1" applyProtection="1">
      <protection locked="0"/>
    </xf>
    <xf numFmtId="0" fontId="0" fillId="0" borderId="6" xfId="0" applyBorder="1" applyProtection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164" fontId="9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0" xfId="0" applyFont="1" applyAlignment="1">
      <alignment vertical="center" wrapText="1"/>
    </xf>
    <xf numFmtId="0" fontId="0" fillId="0" borderId="7" xfId="0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</xf>
    <xf numFmtId="4" fontId="11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right" vertical="center"/>
      <protection locked="0"/>
    </xf>
    <xf numFmtId="0" fontId="12" fillId="0" borderId="0" xfId="0" applyFont="1" applyBorder="1" applyAlignment="1" applyProtection="1">
      <alignment horizontal="left" vertical="center"/>
    </xf>
    <xf numFmtId="4" fontId="12" fillId="0" borderId="0" xfId="0" applyNumberFormat="1" applyFont="1" applyBorder="1" applyAlignment="1" applyProtection="1">
      <alignment vertical="center"/>
    </xf>
    <xf numFmtId="165" fontId="12" fillId="0" borderId="0" xfId="0" applyNumberFormat="1" applyFont="1" applyBorder="1" applyAlignment="1" applyProtection="1">
      <alignment horizontal="right" vertical="center"/>
      <protection locked="0"/>
    </xf>
    <xf numFmtId="0" fontId="0" fillId="4" borderId="0" xfId="0" applyFont="1" applyFill="1" applyBorder="1" applyAlignment="1" applyProtection="1">
      <alignment vertical="center"/>
    </xf>
    <xf numFmtId="0" fontId="8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8" fillId="4" borderId="10" xfId="0" applyFont="1" applyFill="1" applyBorder="1" applyAlignment="1" applyProtection="1">
      <alignment horizontal="right" vertical="center"/>
    </xf>
    <xf numFmtId="0" fontId="8" fillId="4" borderId="10" xfId="0" applyFont="1" applyFill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vertical="center"/>
      <protection locked="0"/>
    </xf>
    <xf numFmtId="4" fontId="8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9" fillId="4" borderId="0" xfId="0" applyFont="1" applyFill="1" applyBorder="1" applyAlignment="1" applyProtection="1">
      <alignment horizontal="left" vertical="center"/>
    </xf>
    <xf numFmtId="0" fontId="0" fillId="4" borderId="0" xfId="0" applyFont="1" applyFill="1" applyBorder="1" applyAlignment="1" applyProtection="1">
      <alignment vertical="center"/>
      <protection locked="0"/>
    </xf>
    <xf numFmtId="0" fontId="9" fillId="4" borderId="0" xfId="0" applyFont="1" applyFill="1" applyBorder="1" applyAlignment="1" applyProtection="1">
      <alignment horizontal="right" vertical="center"/>
    </xf>
    <xf numFmtId="0" fontId="0" fillId="4" borderId="6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</xf>
    <xf numFmtId="0" fontId="0" fillId="0" borderId="0" xfId="0" applyProtection="1"/>
    <xf numFmtId="0" fontId="0" fillId="0" borderId="5" xfId="0" applyBorder="1"/>
    <xf numFmtId="0" fontId="9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164" fontId="9" fillId="0" borderId="0" xfId="0" applyNumberFormat="1" applyFont="1" applyAlignment="1" applyProtection="1">
      <alignment horizontal="left" vertical="center"/>
    </xf>
    <xf numFmtId="0" fontId="0" fillId="0" borderId="5" xfId="0" applyFont="1" applyBorder="1" applyAlignment="1" applyProtection="1">
      <alignment horizontal="center" vertical="center" wrapText="1"/>
    </xf>
    <xf numFmtId="0" fontId="9" fillId="4" borderId="15" xfId="0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 wrapText="1"/>
      <protection locked="0"/>
    </xf>
    <xf numFmtId="0" fontId="9" fillId="4" borderId="17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1" fillId="0" borderId="0" xfId="0" applyFont="1" applyAlignment="1" applyProtection="1">
      <alignment horizontal="left" vertical="center"/>
    </xf>
    <xf numFmtId="4" fontId="11" fillId="0" borderId="0" xfId="0" applyNumberFormat="1" applyFont="1" applyAlignment="1" applyProtection="1"/>
    <xf numFmtId="0" fontId="0" fillId="0" borderId="18" xfId="0" applyFont="1" applyBorder="1" applyAlignment="1" applyProtection="1">
      <alignment vertical="center"/>
    </xf>
    <xf numFmtId="166" fontId="15" fillId="0" borderId="7" xfId="0" applyNumberFormat="1" applyFont="1" applyBorder="1" applyAlignment="1" applyProtection="1"/>
    <xf numFmtId="166" fontId="15" fillId="0" borderId="19" xfId="0" applyNumberFormat="1" applyFont="1" applyBorder="1" applyAlignment="1" applyProtection="1"/>
    <xf numFmtId="4" fontId="16" fillId="0" borderId="0" xfId="0" applyNumberFormat="1" applyFont="1" applyAlignment="1">
      <alignment vertical="center"/>
    </xf>
    <xf numFmtId="0" fontId="0" fillId="0" borderId="21" xfId="0" applyFont="1" applyBorder="1" applyAlignment="1" applyProtection="1">
      <alignment vertical="center"/>
    </xf>
    <xf numFmtId="0" fontId="20" fillId="3" borderId="0" xfId="1" applyFont="1" applyFill="1" applyAlignment="1" applyProtection="1">
      <alignment vertical="center"/>
    </xf>
    <xf numFmtId="0" fontId="31" fillId="0" borderId="0" xfId="1" applyFont="1" applyAlignment="1">
      <alignment horizontal="center" vertical="center"/>
    </xf>
    <xf numFmtId="0" fontId="19" fillId="3" borderId="0" xfId="0" applyFont="1" applyFill="1" applyAlignment="1" applyProtection="1">
      <alignment horizontal="left" vertical="center"/>
    </xf>
    <xf numFmtId="0" fontId="1" fillId="3" borderId="0" xfId="0" applyFont="1" applyFill="1" applyAlignment="1" applyProtection="1">
      <alignment vertical="center"/>
    </xf>
    <xf numFmtId="0" fontId="2" fillId="3" borderId="0" xfId="0" applyFont="1" applyFill="1" applyAlignment="1" applyProtection="1">
      <alignment horizontal="left" vertical="center"/>
    </xf>
    <xf numFmtId="0" fontId="19" fillId="3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7" fillId="0" borderId="0" xfId="0" applyFont="1" applyBorder="1" applyAlignment="1" applyProtection="1">
      <alignment horizontal="left" vertical="top"/>
    </xf>
    <xf numFmtId="0" fontId="8" fillId="0" borderId="0" xfId="0" applyFont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horizontal="left" vertical="center"/>
      <protection locked="0"/>
    </xf>
    <xf numFmtId="49" fontId="9" fillId="2" borderId="0" xfId="0" applyNumberFormat="1" applyFont="1" applyFill="1" applyBorder="1" applyAlignment="1" applyProtection="1">
      <alignment horizontal="left" vertical="center"/>
      <protection locked="0"/>
    </xf>
    <xf numFmtId="0" fontId="0" fillId="0" borderId="22" xfId="0" applyBorder="1" applyProtection="1"/>
    <xf numFmtId="0" fontId="10" fillId="0" borderId="23" xfId="0" applyFont="1" applyBorder="1" applyAlignment="1" applyProtection="1">
      <alignment horizontal="left" vertical="center"/>
    </xf>
    <xf numFmtId="0" fontId="0" fillId="0" borderId="23" xfId="0" applyFont="1" applyBorder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/>
    </xf>
    <xf numFmtId="0" fontId="12" fillId="0" borderId="0" xfId="0" applyFont="1" applyAlignment="1">
      <alignment vertical="center"/>
    </xf>
    <xf numFmtId="0" fontId="0" fillId="5" borderId="0" xfId="0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8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3" fillId="0" borderId="0" xfId="0" applyFont="1" applyAlignment="1" applyProtection="1">
      <alignment vertical="center"/>
    </xf>
    <xf numFmtId="0" fontId="0" fillId="0" borderId="7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9" fillId="4" borderId="24" xfId="0" applyFont="1" applyFill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4" fontId="24" fillId="0" borderId="20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26" fillId="0" borderId="5" xfId="0" applyFont="1" applyBorder="1" applyAlignment="1">
      <alignment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26" fillId="0" borderId="0" xfId="0" applyFont="1" applyAlignment="1">
      <alignment horizontal="left" vertical="center"/>
    </xf>
    <xf numFmtId="0" fontId="1" fillId="0" borderId="5" xfId="0" applyFont="1" applyBorder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5" xfId="0" applyFont="1" applyBorder="1" applyAlignment="1">
      <alignment vertical="center"/>
    </xf>
    <xf numFmtId="4" fontId="33" fillId="0" borderId="20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5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4" fontId="0" fillId="0" borderId="1" xfId="0" applyNumberFormat="1" applyFont="1" applyFill="1" applyBorder="1" applyAlignment="1" applyProtection="1">
      <alignment vertical="center"/>
      <protection locked="0"/>
    </xf>
    <xf numFmtId="4" fontId="0" fillId="0" borderId="1" xfId="0" applyNumberFormat="1" applyFont="1" applyFill="1" applyBorder="1" applyAlignment="1" applyProtection="1">
      <alignment vertical="center"/>
    </xf>
    <xf numFmtId="0" fontId="0" fillId="0" borderId="5" xfId="0" applyFont="1" applyFill="1" applyBorder="1" applyAlignment="1">
      <alignment vertical="center"/>
    </xf>
    <xf numFmtId="0" fontId="12" fillId="0" borderId="1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vertical="center"/>
    </xf>
    <xf numFmtId="166" fontId="12" fillId="0" borderId="0" xfId="0" applyNumberFormat="1" applyFont="1" applyFill="1" applyBorder="1" applyAlignment="1" applyProtection="1">
      <alignment vertical="center"/>
    </xf>
    <xf numFmtId="166" fontId="12" fillId="0" borderId="21" xfId="0" applyNumberFormat="1" applyFont="1" applyFill="1" applyBorder="1" applyAlignment="1" applyProtection="1">
      <alignment vertical="center"/>
    </xf>
    <xf numFmtId="0" fontId="0" fillId="0" borderId="0" xfId="0" applyFont="1" applyFill="1" applyAlignment="1">
      <alignment horizontal="left" vertical="center"/>
    </xf>
    <xf numFmtId="4" fontId="0" fillId="0" borderId="0" xfId="0" applyNumberFormat="1" applyFont="1" applyFill="1" applyAlignment="1">
      <alignment vertical="center"/>
    </xf>
    <xf numFmtId="0" fontId="0" fillId="0" borderId="12" xfId="0" applyFont="1" applyFill="1" applyBorder="1" applyAlignment="1" applyProtection="1">
      <alignment vertical="center"/>
    </xf>
    <xf numFmtId="0" fontId="0" fillId="0" borderId="13" xfId="0" applyFont="1" applyFill="1" applyBorder="1" applyAlignment="1" applyProtection="1">
      <alignment vertical="center"/>
    </xf>
    <xf numFmtId="0" fontId="0" fillId="0" borderId="13" xfId="0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 applyProtection="1">
      <alignment horizontal="left" vertical="center"/>
    </xf>
    <xf numFmtId="2" fontId="0" fillId="0" borderId="13" xfId="0" applyNumberFormat="1" applyFont="1" applyFill="1" applyBorder="1" applyAlignment="1" applyProtection="1">
      <alignment vertical="center"/>
      <protection locked="0"/>
    </xf>
    <xf numFmtId="4" fontId="0" fillId="0" borderId="13" xfId="0" applyNumberFormat="1" applyFont="1" applyFill="1" applyBorder="1" applyAlignment="1" applyProtection="1">
      <alignment vertical="center"/>
    </xf>
    <xf numFmtId="4" fontId="0" fillId="0" borderId="13" xfId="0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9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/>
    </xf>
    <xf numFmtId="0" fontId="8" fillId="0" borderId="0" xfId="0" applyFont="1" applyBorder="1" applyAlignment="1" applyProtection="1">
      <alignment horizontal="left" vertical="top" wrapText="1"/>
    </xf>
    <xf numFmtId="49" fontId="9" fillId="2" borderId="0" xfId="0" applyNumberFormat="1" applyFont="1" applyFill="1" applyBorder="1" applyAlignment="1" applyProtection="1">
      <alignment horizontal="left" vertical="center"/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4" fontId="10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right" vertical="center"/>
    </xf>
    <xf numFmtId="165" fontId="12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horizontal="right"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24" fillId="0" borderId="18" xfId="0" applyFont="1" applyBorder="1" applyAlignment="1">
      <alignment horizontal="center" vertical="center"/>
    </xf>
    <xf numFmtId="0" fontId="24" fillId="0" borderId="7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2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</xf>
    <xf numFmtId="0" fontId="9" fillId="4" borderId="9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left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11" fillId="0" borderId="0" xfId="0" applyNumberFormat="1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8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8" fillId="5" borderId="10" xfId="0" applyNumberFormat="1" applyFont="1" applyFill="1" applyBorder="1" applyAlignment="1" applyProtection="1">
      <alignment vertical="center"/>
    </xf>
    <xf numFmtId="0" fontId="0" fillId="5" borderId="24" xfId="0" applyFont="1" applyFill="1" applyBorder="1" applyAlignment="1" applyProtection="1">
      <alignment vertical="center"/>
    </xf>
    <xf numFmtId="4" fontId="11" fillId="0" borderId="0" xfId="0" applyNumberFormat="1" applyFont="1" applyAlignment="1" applyProtection="1">
      <alignment vertical="center"/>
    </xf>
    <xf numFmtId="0" fontId="4" fillId="3" borderId="0" xfId="1" applyFont="1" applyFill="1" applyAlignment="1">
      <alignment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</xf>
  </cellXfs>
  <cellStyles count="10">
    <cellStyle name="Hypertextový odkaz" xfId="1" builtinId="8"/>
    <cellStyle name="Normal 2" xfId="3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5" builtinId="9" hidden="1"/>
    <cellStyle name="Použitý hypertextový odkaz" xfId="6" builtinId="9" hidden="1"/>
    <cellStyle name="Použitý hypertextový odkaz" xfId="7" builtinId="9" hidden="1"/>
    <cellStyle name="Použitý hypertextový odkaz" xfId="8" builtinId="9" hidden="1"/>
    <cellStyle name="Použitý hypertextový odkaz" xfId="9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tin\Documents\TT\Doumentace%202a%20etapa\Alprim%20CZ%20s.r.o\4)%20Soupis%20prac&#237;%20s%20v&#253;kazem%20v&#253;m&#283;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 - Cyklotratě"/>
      <sheetName val="02 - Značení tratí"/>
      <sheetName val="03 - Dřevěná lávka"/>
      <sheetName val="Rekapitulace stavb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53"/>
  <sheetViews>
    <sheetView topLeftCell="A19" workbookViewId="0">
      <selection activeCell="J52" sqref="J52:AF52"/>
    </sheetView>
  </sheetViews>
  <sheetFormatPr defaultColWidth="11" defaultRowHeight="15.75"/>
  <cols>
    <col min="1" max="1" width="7" customWidth="1"/>
    <col min="2" max="2" width="1.375" customWidth="1"/>
    <col min="3" max="3" width="3.5" customWidth="1"/>
    <col min="4" max="33" width="2.25" customWidth="1"/>
    <col min="34" max="34" width="2.875" customWidth="1"/>
    <col min="35" max="35" width="26.375" customWidth="1"/>
    <col min="36" max="37" width="2" customWidth="1"/>
    <col min="38" max="38" width="7" customWidth="1"/>
    <col min="39" max="39" width="2.875" customWidth="1"/>
    <col min="40" max="40" width="11.25" customWidth="1"/>
    <col min="41" max="41" width="6.25" customWidth="1"/>
    <col min="42" max="42" width="3.5" customWidth="1"/>
    <col min="43" max="43" width="13" customWidth="1"/>
    <col min="44" max="44" width="11.375" customWidth="1"/>
    <col min="45" max="47" width="21.5" hidden="1" customWidth="1"/>
    <col min="48" max="52" width="18" hidden="1" customWidth="1"/>
    <col min="53" max="53" width="16" hidden="1" customWidth="1"/>
    <col min="54" max="54" width="20.875" hidden="1" customWidth="1"/>
    <col min="55" max="56" width="16" hidden="1" customWidth="1"/>
    <col min="57" max="57" width="55.375" customWidth="1"/>
  </cols>
  <sheetData>
    <row r="1" spans="1:74">
      <c r="A1" s="95" t="s">
        <v>73</v>
      </c>
      <c r="B1" s="96"/>
      <c r="C1" s="96"/>
      <c r="D1" s="97" t="s">
        <v>10</v>
      </c>
      <c r="E1" s="96"/>
      <c r="F1" s="96"/>
      <c r="G1" s="96"/>
      <c r="H1" s="96"/>
      <c r="I1" s="96"/>
      <c r="J1" s="96"/>
      <c r="K1" s="93" t="s">
        <v>74</v>
      </c>
      <c r="L1" s="93"/>
      <c r="M1" s="93"/>
      <c r="N1" s="93"/>
      <c r="O1" s="93"/>
      <c r="P1" s="93"/>
      <c r="Q1" s="93"/>
      <c r="R1" s="93"/>
      <c r="S1" s="93"/>
      <c r="T1" s="96"/>
      <c r="U1" s="96"/>
      <c r="V1" s="96"/>
      <c r="W1" s="93" t="s">
        <v>75</v>
      </c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6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98" t="s">
        <v>76</v>
      </c>
      <c r="BB1" s="98" t="s">
        <v>77</v>
      </c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T1" s="99" t="s">
        <v>19</v>
      </c>
      <c r="BU1" s="99" t="s">
        <v>19</v>
      </c>
      <c r="BV1" s="99" t="s">
        <v>78</v>
      </c>
    </row>
    <row r="2" spans="1:74"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S2" s="8" t="s">
        <v>79</v>
      </c>
      <c r="BT2" s="8" t="s">
        <v>71</v>
      </c>
    </row>
    <row r="3" spans="1:74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2"/>
      <c r="BS3" s="8" t="s">
        <v>79</v>
      </c>
      <c r="BT3" s="8" t="s">
        <v>68</v>
      </c>
    </row>
    <row r="4" spans="1:74" ht="21">
      <c r="B4" s="13"/>
      <c r="C4" s="14"/>
      <c r="D4" s="15" t="s">
        <v>80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7"/>
      <c r="AS4" s="18" t="s">
        <v>18</v>
      </c>
      <c r="BE4" s="100" t="s">
        <v>81</v>
      </c>
      <c r="BS4" s="8" t="s">
        <v>82</v>
      </c>
    </row>
    <row r="5" spans="1:74">
      <c r="B5" s="13"/>
      <c r="C5" s="14"/>
      <c r="D5" s="101" t="s">
        <v>83</v>
      </c>
      <c r="E5" s="14"/>
      <c r="F5" s="14"/>
      <c r="G5" s="14"/>
      <c r="H5" s="14"/>
      <c r="I5" s="14"/>
      <c r="J5" s="14"/>
      <c r="K5" s="186" t="s">
        <v>114</v>
      </c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4"/>
      <c r="AQ5" s="17"/>
      <c r="BE5" s="188" t="s">
        <v>84</v>
      </c>
      <c r="BS5" s="8" t="s">
        <v>79</v>
      </c>
    </row>
    <row r="6" spans="1:74" ht="18">
      <c r="B6" s="13"/>
      <c r="C6" s="14"/>
      <c r="D6" s="102" t="s">
        <v>20</v>
      </c>
      <c r="E6" s="14"/>
      <c r="F6" s="14"/>
      <c r="G6" s="14"/>
      <c r="H6" s="14"/>
      <c r="I6" s="14"/>
      <c r="J6" s="14"/>
      <c r="K6" s="190" t="s">
        <v>113</v>
      </c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4"/>
      <c r="AQ6" s="17"/>
      <c r="BE6" s="189"/>
      <c r="BS6" s="8" t="s">
        <v>79</v>
      </c>
    </row>
    <row r="7" spans="1:74">
      <c r="B7" s="13"/>
      <c r="C7" s="14"/>
      <c r="D7" s="19" t="s">
        <v>24</v>
      </c>
      <c r="E7" s="14"/>
      <c r="F7" s="14"/>
      <c r="G7" s="14"/>
      <c r="H7" s="14"/>
      <c r="I7" s="14"/>
      <c r="J7" s="14"/>
      <c r="K7" s="25" t="s">
        <v>25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9" t="s">
        <v>26</v>
      </c>
      <c r="AL7" s="14"/>
      <c r="AM7" s="14"/>
      <c r="AN7" s="25" t="s">
        <v>25</v>
      </c>
      <c r="AO7" s="14"/>
      <c r="AP7" s="14"/>
      <c r="AQ7" s="17"/>
      <c r="BE7" s="189"/>
      <c r="BS7" s="8" t="s">
        <v>79</v>
      </c>
    </row>
    <row r="8" spans="1:74">
      <c r="B8" s="13"/>
      <c r="C8" s="14"/>
      <c r="D8" s="19" t="s">
        <v>27</v>
      </c>
      <c r="E8" s="14"/>
      <c r="F8" s="14"/>
      <c r="G8" s="14"/>
      <c r="H8" s="14"/>
      <c r="I8" s="14"/>
      <c r="J8" s="14"/>
      <c r="K8" s="25" t="s">
        <v>28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9" t="s">
        <v>29</v>
      </c>
      <c r="AL8" s="14"/>
      <c r="AM8" s="14"/>
      <c r="AN8" s="103" t="s">
        <v>115</v>
      </c>
      <c r="AO8" s="14"/>
      <c r="AP8" s="14"/>
      <c r="AQ8" s="17"/>
      <c r="BE8" s="189"/>
      <c r="BS8" s="8" t="s">
        <v>79</v>
      </c>
    </row>
    <row r="9" spans="1:74"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7"/>
      <c r="BE9" s="189"/>
      <c r="BS9" s="8" t="s">
        <v>79</v>
      </c>
    </row>
    <row r="10" spans="1:74">
      <c r="B10" s="13"/>
      <c r="C10" s="14"/>
      <c r="D10" s="19" t="s">
        <v>30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9" t="s">
        <v>31</v>
      </c>
      <c r="AL10" s="14"/>
      <c r="AM10" s="14"/>
      <c r="AN10" s="25"/>
      <c r="AO10" s="14"/>
      <c r="AP10" s="14"/>
      <c r="AQ10" s="17"/>
      <c r="BE10" s="189"/>
      <c r="BS10" s="8" t="s">
        <v>79</v>
      </c>
    </row>
    <row r="11" spans="1:74">
      <c r="B11" s="13"/>
      <c r="C11" s="14"/>
      <c r="D11" s="14"/>
      <c r="E11" s="186" t="s">
        <v>117</v>
      </c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4"/>
      <c r="AK11" s="19" t="s">
        <v>32</v>
      </c>
      <c r="AL11" s="14"/>
      <c r="AM11" s="14"/>
      <c r="AN11" s="25" t="s">
        <v>25</v>
      </c>
      <c r="AO11" s="14"/>
      <c r="AP11" s="14"/>
      <c r="AQ11" s="17"/>
      <c r="BE11" s="189"/>
      <c r="BS11" s="8" t="s">
        <v>79</v>
      </c>
    </row>
    <row r="12" spans="1:74"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7"/>
      <c r="BE12" s="189"/>
      <c r="BS12" s="8" t="s">
        <v>79</v>
      </c>
    </row>
    <row r="13" spans="1:74">
      <c r="B13" s="13"/>
      <c r="C13" s="14"/>
      <c r="D13" s="19" t="s">
        <v>33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9" t="s">
        <v>31</v>
      </c>
      <c r="AL13" s="14"/>
      <c r="AM13" s="14"/>
      <c r="AN13" s="104"/>
      <c r="AO13" s="14"/>
      <c r="AP13" s="14"/>
      <c r="AQ13" s="17"/>
      <c r="BE13" s="189"/>
      <c r="BS13" s="8" t="s">
        <v>79</v>
      </c>
    </row>
    <row r="14" spans="1:74">
      <c r="B14" s="13"/>
      <c r="C14" s="14"/>
      <c r="D14" s="14"/>
      <c r="E14" s="191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" t="s">
        <v>32</v>
      </c>
      <c r="AL14" s="14"/>
      <c r="AM14" s="14"/>
      <c r="AN14" s="104"/>
      <c r="AO14" s="14"/>
      <c r="AP14" s="14"/>
      <c r="AQ14" s="17"/>
      <c r="BE14" s="189"/>
      <c r="BS14" s="8" t="s">
        <v>79</v>
      </c>
    </row>
    <row r="15" spans="1:74"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7"/>
      <c r="BE15" s="189"/>
      <c r="BS15" s="8" t="s">
        <v>19</v>
      </c>
    </row>
    <row r="16" spans="1:74">
      <c r="B16" s="13"/>
      <c r="C16" s="14"/>
      <c r="D16" s="19" t="s">
        <v>34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9" t="s">
        <v>31</v>
      </c>
      <c r="AL16" s="14"/>
      <c r="AM16" s="14"/>
      <c r="AN16" s="25"/>
      <c r="AO16" s="14"/>
      <c r="AP16" s="14"/>
      <c r="AQ16" s="17"/>
      <c r="BE16" s="189"/>
      <c r="BS16" s="8" t="s">
        <v>19</v>
      </c>
    </row>
    <row r="17" spans="2:71">
      <c r="B17" s="13"/>
      <c r="C17" s="14"/>
      <c r="D17" s="14"/>
      <c r="E17" s="186" t="s">
        <v>116</v>
      </c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4"/>
      <c r="AK17" s="19" t="s">
        <v>32</v>
      </c>
      <c r="AL17" s="14"/>
      <c r="AM17" s="14"/>
      <c r="AN17" s="25"/>
      <c r="AO17" s="14"/>
      <c r="AP17" s="14"/>
      <c r="AQ17" s="17"/>
      <c r="BE17" s="189"/>
      <c r="BS17" s="8" t="s">
        <v>67</v>
      </c>
    </row>
    <row r="18" spans="2:71"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7"/>
      <c r="BE18" s="189"/>
      <c r="BS18" s="8" t="s">
        <v>79</v>
      </c>
    </row>
    <row r="19" spans="2:71">
      <c r="B19" s="13"/>
      <c r="C19" s="14"/>
      <c r="D19" s="19" t="s">
        <v>35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7"/>
      <c r="BE19" s="189"/>
      <c r="BS19" s="8" t="s">
        <v>79</v>
      </c>
    </row>
    <row r="20" spans="2:71" ht="47.1" customHeight="1">
      <c r="B20" s="13"/>
      <c r="C20" s="14"/>
      <c r="D20" s="14"/>
      <c r="E20" s="193" t="s">
        <v>85</v>
      </c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3"/>
      <c r="AM20" s="193"/>
      <c r="AN20" s="193"/>
      <c r="AO20" s="14"/>
      <c r="AP20" s="14"/>
      <c r="AQ20" s="17"/>
      <c r="BE20" s="189"/>
      <c r="BS20" s="8" t="s">
        <v>19</v>
      </c>
    </row>
    <row r="21" spans="2:71"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7"/>
      <c r="BE21" s="189"/>
    </row>
    <row r="22" spans="2:71">
      <c r="B22" s="13"/>
      <c r="C22" s="14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4"/>
      <c r="AQ22" s="17"/>
      <c r="BE22" s="189"/>
    </row>
    <row r="23" spans="2:71" s="20" customFormat="1">
      <c r="B23" s="21"/>
      <c r="C23" s="22"/>
      <c r="D23" s="106" t="s">
        <v>36</v>
      </c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94">
        <f>W26</f>
        <v>0</v>
      </c>
      <c r="AL23" s="195"/>
      <c r="AM23" s="195"/>
      <c r="AN23" s="195"/>
      <c r="AO23" s="195"/>
      <c r="AP23" s="22"/>
      <c r="AQ23" s="24"/>
      <c r="BE23" s="189"/>
    </row>
    <row r="24" spans="2:71" s="20" customForma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4"/>
      <c r="BE24" s="189"/>
    </row>
    <row r="25" spans="2:71" s="20" customFormat="1"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196" t="s">
        <v>38</v>
      </c>
      <c r="M25" s="196"/>
      <c r="N25" s="196"/>
      <c r="O25" s="196"/>
      <c r="P25" s="22"/>
      <c r="Q25" s="22"/>
      <c r="R25" s="22"/>
      <c r="S25" s="22"/>
      <c r="T25" s="22"/>
      <c r="U25" s="22"/>
      <c r="V25" s="22"/>
      <c r="W25" s="196" t="s">
        <v>37</v>
      </c>
      <c r="X25" s="196"/>
      <c r="Y25" s="196"/>
      <c r="Z25" s="196"/>
      <c r="AA25" s="196"/>
      <c r="AB25" s="196"/>
      <c r="AC25" s="196"/>
      <c r="AD25" s="196"/>
      <c r="AE25" s="196"/>
      <c r="AF25" s="22"/>
      <c r="AG25" s="22"/>
      <c r="AH25" s="22"/>
      <c r="AI25" s="22"/>
      <c r="AJ25" s="22"/>
      <c r="AK25" s="196" t="s">
        <v>39</v>
      </c>
      <c r="AL25" s="196"/>
      <c r="AM25" s="196"/>
      <c r="AN25" s="196"/>
      <c r="AO25" s="196"/>
      <c r="AP25" s="22"/>
      <c r="AQ25" s="24"/>
      <c r="BE25" s="189"/>
    </row>
    <row r="26" spans="2:71" s="111" customFormat="1" ht="13.5">
      <c r="B26" s="108"/>
      <c r="C26" s="109"/>
      <c r="D26" s="40" t="s">
        <v>40</v>
      </c>
      <c r="E26" s="109"/>
      <c r="F26" s="40" t="s">
        <v>41</v>
      </c>
      <c r="G26" s="109"/>
      <c r="H26" s="109"/>
      <c r="I26" s="109"/>
      <c r="J26" s="109"/>
      <c r="K26" s="109"/>
      <c r="L26" s="197">
        <v>0.21</v>
      </c>
      <c r="M26" s="198"/>
      <c r="N26" s="198"/>
      <c r="O26" s="198"/>
      <c r="P26" s="109"/>
      <c r="Q26" s="109"/>
      <c r="R26" s="109"/>
      <c r="S26" s="109"/>
      <c r="T26" s="109"/>
      <c r="U26" s="109"/>
      <c r="V26" s="109"/>
      <c r="W26" s="199">
        <f>AG52</f>
        <v>0</v>
      </c>
      <c r="X26" s="198"/>
      <c r="Y26" s="198"/>
      <c r="Z26" s="198"/>
      <c r="AA26" s="198"/>
      <c r="AB26" s="198"/>
      <c r="AC26" s="198"/>
      <c r="AD26" s="198"/>
      <c r="AE26" s="198"/>
      <c r="AF26" s="109"/>
      <c r="AG26" s="109"/>
      <c r="AH26" s="109"/>
      <c r="AI26" s="109"/>
      <c r="AJ26" s="109"/>
      <c r="AK26" s="199">
        <f>AN52-AG52</f>
        <v>0</v>
      </c>
      <c r="AL26" s="198"/>
      <c r="AM26" s="198"/>
      <c r="AN26" s="198"/>
      <c r="AO26" s="198"/>
      <c r="AP26" s="109"/>
      <c r="AQ26" s="110"/>
      <c r="BE26" s="189"/>
    </row>
    <row r="27" spans="2:71" s="111" customFormat="1" ht="13.5">
      <c r="B27" s="108"/>
      <c r="C27" s="109"/>
      <c r="D27" s="109"/>
      <c r="E27" s="109"/>
      <c r="F27" s="40" t="s">
        <v>42</v>
      </c>
      <c r="G27" s="109"/>
      <c r="H27" s="109"/>
      <c r="I27" s="109"/>
      <c r="J27" s="109"/>
      <c r="K27" s="109"/>
      <c r="L27" s="197">
        <v>0.15</v>
      </c>
      <c r="M27" s="198"/>
      <c r="N27" s="198"/>
      <c r="O27" s="198"/>
      <c r="P27" s="109"/>
      <c r="Q27" s="109"/>
      <c r="R27" s="109"/>
      <c r="S27" s="109"/>
      <c r="T27" s="109"/>
      <c r="U27" s="109"/>
      <c r="V27" s="109"/>
      <c r="W27" s="199"/>
      <c r="X27" s="198"/>
      <c r="Y27" s="198"/>
      <c r="Z27" s="198"/>
      <c r="AA27" s="198"/>
      <c r="AB27" s="198"/>
      <c r="AC27" s="198"/>
      <c r="AD27" s="198"/>
      <c r="AE27" s="198"/>
      <c r="AF27" s="109"/>
      <c r="AG27" s="109"/>
      <c r="AH27" s="109"/>
      <c r="AI27" s="109"/>
      <c r="AJ27" s="109"/>
      <c r="AK27" s="199"/>
      <c r="AL27" s="198"/>
      <c r="AM27" s="198"/>
      <c r="AN27" s="198"/>
      <c r="AO27" s="198"/>
      <c r="AP27" s="109"/>
      <c r="AQ27" s="110"/>
      <c r="BE27" s="189"/>
    </row>
    <row r="28" spans="2:71" s="111" customFormat="1" ht="13.5">
      <c r="B28" s="108"/>
      <c r="C28" s="109"/>
      <c r="D28" s="109"/>
      <c r="E28" s="109"/>
      <c r="F28" s="40" t="s">
        <v>43</v>
      </c>
      <c r="G28" s="109"/>
      <c r="H28" s="109"/>
      <c r="I28" s="109"/>
      <c r="J28" s="109"/>
      <c r="K28" s="109"/>
      <c r="L28" s="197">
        <v>0.21</v>
      </c>
      <c r="M28" s="198"/>
      <c r="N28" s="198"/>
      <c r="O28" s="198"/>
      <c r="P28" s="109"/>
      <c r="Q28" s="109"/>
      <c r="R28" s="109"/>
      <c r="S28" s="109"/>
      <c r="T28" s="109"/>
      <c r="U28" s="109"/>
      <c r="V28" s="109"/>
      <c r="W28" s="199"/>
      <c r="X28" s="198"/>
      <c r="Y28" s="198"/>
      <c r="Z28" s="198"/>
      <c r="AA28" s="198"/>
      <c r="AB28" s="198"/>
      <c r="AC28" s="198"/>
      <c r="AD28" s="198"/>
      <c r="AE28" s="198"/>
      <c r="AF28" s="109"/>
      <c r="AG28" s="109"/>
      <c r="AH28" s="109"/>
      <c r="AI28" s="109"/>
      <c r="AJ28" s="109"/>
      <c r="AK28" s="199"/>
      <c r="AL28" s="198"/>
      <c r="AM28" s="198"/>
      <c r="AN28" s="198"/>
      <c r="AO28" s="198"/>
      <c r="AP28" s="109"/>
      <c r="AQ28" s="110"/>
      <c r="BE28" s="189"/>
    </row>
    <row r="29" spans="2:71" s="111" customFormat="1" ht="13.5">
      <c r="B29" s="108"/>
      <c r="C29" s="109"/>
      <c r="D29" s="109"/>
      <c r="E29" s="109"/>
      <c r="F29" s="40" t="s">
        <v>44</v>
      </c>
      <c r="G29" s="109"/>
      <c r="H29" s="109"/>
      <c r="I29" s="109"/>
      <c r="J29" s="109"/>
      <c r="K29" s="109"/>
      <c r="L29" s="197">
        <v>0.15</v>
      </c>
      <c r="M29" s="198"/>
      <c r="N29" s="198"/>
      <c r="O29" s="198"/>
      <c r="P29" s="109"/>
      <c r="Q29" s="109"/>
      <c r="R29" s="109"/>
      <c r="S29" s="109"/>
      <c r="T29" s="109"/>
      <c r="U29" s="109"/>
      <c r="V29" s="109"/>
      <c r="W29" s="199"/>
      <c r="X29" s="198"/>
      <c r="Y29" s="198"/>
      <c r="Z29" s="198"/>
      <c r="AA29" s="198"/>
      <c r="AB29" s="198"/>
      <c r="AC29" s="198"/>
      <c r="AD29" s="198"/>
      <c r="AE29" s="198"/>
      <c r="AF29" s="109"/>
      <c r="AG29" s="109"/>
      <c r="AH29" s="109"/>
      <c r="AI29" s="109"/>
      <c r="AJ29" s="109"/>
      <c r="AK29" s="199"/>
      <c r="AL29" s="198"/>
      <c r="AM29" s="198"/>
      <c r="AN29" s="198"/>
      <c r="AO29" s="198"/>
      <c r="AP29" s="109"/>
      <c r="AQ29" s="110"/>
      <c r="BE29" s="189"/>
    </row>
    <row r="30" spans="2:71" s="111" customFormat="1" ht="13.5">
      <c r="B30" s="108"/>
      <c r="C30" s="109"/>
      <c r="D30" s="109"/>
      <c r="E30" s="109"/>
      <c r="F30" s="40" t="s">
        <v>45</v>
      </c>
      <c r="G30" s="109"/>
      <c r="H30" s="109"/>
      <c r="I30" s="109"/>
      <c r="J30" s="109"/>
      <c r="K30" s="109"/>
      <c r="L30" s="197">
        <v>0</v>
      </c>
      <c r="M30" s="198"/>
      <c r="N30" s="198"/>
      <c r="O30" s="198"/>
      <c r="P30" s="109"/>
      <c r="Q30" s="109"/>
      <c r="R30" s="109"/>
      <c r="S30" s="109"/>
      <c r="T30" s="109"/>
      <c r="U30" s="109"/>
      <c r="V30" s="109"/>
      <c r="W30" s="199"/>
      <c r="X30" s="198"/>
      <c r="Y30" s="198"/>
      <c r="Z30" s="198"/>
      <c r="AA30" s="198"/>
      <c r="AB30" s="198"/>
      <c r="AC30" s="198"/>
      <c r="AD30" s="198"/>
      <c r="AE30" s="198"/>
      <c r="AF30" s="109"/>
      <c r="AG30" s="109"/>
      <c r="AH30" s="109"/>
      <c r="AI30" s="109"/>
      <c r="AJ30" s="109"/>
      <c r="AK30" s="199"/>
      <c r="AL30" s="198"/>
      <c r="AM30" s="198"/>
      <c r="AN30" s="198"/>
      <c r="AO30" s="198"/>
      <c r="AP30" s="109"/>
      <c r="AQ30" s="110"/>
      <c r="BE30" s="189"/>
    </row>
    <row r="31" spans="2:71" s="20" customFormat="1"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4"/>
      <c r="BE31" s="189"/>
    </row>
    <row r="32" spans="2:71" s="20" customFormat="1" ht="18">
      <c r="B32" s="21"/>
      <c r="C32" s="112"/>
      <c r="D32" s="113" t="s">
        <v>46</v>
      </c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5" t="s">
        <v>47</v>
      </c>
      <c r="U32" s="114"/>
      <c r="V32" s="114"/>
      <c r="W32" s="114"/>
      <c r="X32" s="222" t="s">
        <v>48</v>
      </c>
      <c r="Y32" s="223"/>
      <c r="Z32" s="223"/>
      <c r="AA32" s="223"/>
      <c r="AB32" s="223"/>
      <c r="AC32" s="114"/>
      <c r="AD32" s="114"/>
      <c r="AE32" s="114"/>
      <c r="AF32" s="114"/>
      <c r="AG32" s="114"/>
      <c r="AH32" s="114"/>
      <c r="AI32" s="114"/>
      <c r="AJ32" s="114"/>
      <c r="AK32" s="224">
        <f>SUM(AK23:AK30)</f>
        <v>0</v>
      </c>
      <c r="AL32" s="223"/>
      <c r="AM32" s="223"/>
      <c r="AN32" s="223"/>
      <c r="AO32" s="225"/>
      <c r="AP32" s="112"/>
      <c r="AQ32" s="116"/>
      <c r="BE32" s="189"/>
    </row>
    <row r="33" spans="2:56" s="20" customFormat="1"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4"/>
    </row>
    <row r="34" spans="2:56" s="20" customFormat="1"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4"/>
    </row>
    <row r="38" spans="2:56" s="20" customFormat="1">
      <c r="B38" s="64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6"/>
    </row>
    <row r="39" spans="2:56" s="20" customFormat="1" ht="21">
      <c r="B39" s="21"/>
      <c r="C39" s="67" t="s">
        <v>86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6"/>
    </row>
    <row r="40" spans="2:56" s="20" customFormat="1">
      <c r="B40" s="21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6"/>
    </row>
    <row r="41" spans="2:56" s="120" customFormat="1" ht="15">
      <c r="B41" s="117"/>
      <c r="C41" s="70" t="s">
        <v>83</v>
      </c>
      <c r="D41" s="118"/>
      <c r="E41" s="118"/>
      <c r="F41" s="118"/>
      <c r="G41" s="118"/>
      <c r="H41" s="118"/>
      <c r="I41" s="118"/>
      <c r="J41" s="118"/>
      <c r="K41" s="118"/>
      <c r="L41" s="118" t="str">
        <f>K5</f>
        <v>PROJ19/04</v>
      </c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9"/>
    </row>
    <row r="42" spans="2:56" s="125" customFormat="1" ht="18">
      <c r="B42" s="121"/>
      <c r="C42" s="122" t="s">
        <v>20</v>
      </c>
      <c r="D42" s="123"/>
      <c r="E42" s="123"/>
      <c r="F42" s="123"/>
      <c r="G42" s="123"/>
      <c r="H42" s="123"/>
      <c r="I42" s="123"/>
      <c r="J42" s="123"/>
      <c r="K42" s="123"/>
      <c r="L42" s="200" t="str">
        <f>K6</f>
        <v>Singletrack Český Brod</v>
      </c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123"/>
      <c r="AQ42" s="123"/>
      <c r="AR42" s="124"/>
    </row>
    <row r="43" spans="2:56" s="20" customFormat="1">
      <c r="B43" s="21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6"/>
    </row>
    <row r="44" spans="2:56" s="20" customFormat="1">
      <c r="B44" s="21"/>
      <c r="C44" s="70" t="s">
        <v>27</v>
      </c>
      <c r="D44" s="68"/>
      <c r="E44" s="68"/>
      <c r="F44" s="68"/>
      <c r="G44" s="68"/>
      <c r="H44" s="68"/>
      <c r="I44" s="68"/>
      <c r="J44" s="68"/>
      <c r="K44" s="68"/>
      <c r="L44" s="126" t="str">
        <f>IF(K8="","",K8)</f>
        <v xml:space="preserve"> </v>
      </c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70" t="s">
        <v>29</v>
      </c>
      <c r="AJ44" s="68"/>
      <c r="AK44" s="68"/>
      <c r="AL44" s="68"/>
      <c r="AM44" s="220" t="str">
        <f>IF(AN8= "","",AN8)</f>
        <v>10.3.2019</v>
      </c>
      <c r="AN44" s="220"/>
      <c r="AO44" s="68"/>
      <c r="AP44" s="68"/>
      <c r="AQ44" s="68"/>
      <c r="AR44" s="66"/>
    </row>
    <row r="45" spans="2:56" s="20" customFormat="1">
      <c r="B45" s="21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6"/>
    </row>
    <row r="46" spans="2:56" s="20" customFormat="1">
      <c r="B46" s="21"/>
      <c r="C46" s="70" t="s">
        <v>30</v>
      </c>
      <c r="D46" s="68"/>
      <c r="E46" s="68"/>
      <c r="F46" s="68"/>
      <c r="G46" s="68"/>
      <c r="H46" s="68"/>
      <c r="I46" s="68"/>
      <c r="J46" s="68"/>
      <c r="K46" s="68"/>
      <c r="L46" s="118" t="str">
        <f>IF(E11= "","",E11)</f>
        <v>Město český Brod</v>
      </c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70" t="s">
        <v>34</v>
      </c>
      <c r="AJ46" s="68"/>
      <c r="AK46" s="68"/>
      <c r="AL46" s="68"/>
      <c r="AM46" s="221" t="str">
        <f>IF(E17="","",E17)</f>
        <v>Jan Rejl, Martin Metelka</v>
      </c>
      <c r="AN46" s="221"/>
      <c r="AO46" s="221"/>
      <c r="AP46" s="221"/>
      <c r="AQ46" s="68"/>
      <c r="AR46" s="66"/>
      <c r="AS46" s="206" t="s">
        <v>87</v>
      </c>
      <c r="AT46" s="20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8"/>
    </row>
    <row r="47" spans="2:56" s="20" customFormat="1">
      <c r="B47" s="21"/>
      <c r="C47" s="70" t="s">
        <v>33</v>
      </c>
      <c r="D47" s="68"/>
      <c r="E47" s="68"/>
      <c r="F47" s="68"/>
      <c r="G47" s="68"/>
      <c r="H47" s="68"/>
      <c r="I47" s="68"/>
      <c r="J47" s="68"/>
      <c r="K47" s="68"/>
      <c r="L47" s="118">
        <f>IF(E14= "Vyplň údaj","",E14)</f>
        <v>0</v>
      </c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6"/>
      <c r="AS47" s="208"/>
      <c r="AT47" s="209"/>
      <c r="AU47" s="129"/>
      <c r="AV47" s="129"/>
      <c r="AW47" s="129"/>
      <c r="AX47" s="129"/>
      <c r="AY47" s="129"/>
      <c r="AZ47" s="129"/>
      <c r="BA47" s="129"/>
      <c r="BB47" s="129"/>
      <c r="BC47" s="129"/>
      <c r="BD47" s="130"/>
    </row>
    <row r="48" spans="2:56" s="20" customFormat="1">
      <c r="B48" s="21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6"/>
      <c r="AS48" s="210"/>
      <c r="AT48" s="211"/>
      <c r="AU48" s="22"/>
      <c r="AV48" s="22"/>
      <c r="AW48" s="22"/>
      <c r="AX48" s="22"/>
      <c r="AY48" s="22"/>
      <c r="AZ48" s="22"/>
      <c r="BA48" s="22"/>
      <c r="BB48" s="22"/>
      <c r="BC48" s="22"/>
      <c r="BD48" s="92"/>
    </row>
    <row r="49" spans="1:91" s="20" customFormat="1" ht="29.25" customHeight="1">
      <c r="B49" s="21"/>
      <c r="C49" s="212" t="s">
        <v>56</v>
      </c>
      <c r="D49" s="213"/>
      <c r="E49" s="213"/>
      <c r="F49" s="213"/>
      <c r="G49" s="213"/>
      <c r="H49" s="45"/>
      <c r="I49" s="214" t="s">
        <v>88</v>
      </c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  <c r="AB49" s="213"/>
      <c r="AC49" s="213"/>
      <c r="AD49" s="213"/>
      <c r="AE49" s="213"/>
      <c r="AF49" s="213"/>
      <c r="AG49" s="215" t="s">
        <v>89</v>
      </c>
      <c r="AH49" s="213"/>
      <c r="AI49" s="213"/>
      <c r="AJ49" s="213"/>
      <c r="AK49" s="213"/>
      <c r="AL49" s="213"/>
      <c r="AM49" s="213"/>
      <c r="AN49" s="214" t="s">
        <v>90</v>
      </c>
      <c r="AO49" s="213"/>
      <c r="AP49" s="213"/>
      <c r="AQ49" s="131" t="s">
        <v>55</v>
      </c>
      <c r="AR49" s="66"/>
      <c r="AS49" s="82" t="s">
        <v>91</v>
      </c>
      <c r="AT49" s="83" t="s">
        <v>92</v>
      </c>
      <c r="AU49" s="83" t="s">
        <v>93</v>
      </c>
      <c r="AV49" s="83" t="s">
        <v>94</v>
      </c>
      <c r="AW49" s="83" t="s">
        <v>95</v>
      </c>
      <c r="AX49" s="83" t="s">
        <v>96</v>
      </c>
      <c r="AY49" s="83" t="s">
        <v>97</v>
      </c>
      <c r="AZ49" s="83" t="s">
        <v>98</v>
      </c>
      <c r="BA49" s="83" t="s">
        <v>99</v>
      </c>
      <c r="BB49" s="83" t="s">
        <v>100</v>
      </c>
      <c r="BC49" s="83" t="s">
        <v>101</v>
      </c>
      <c r="BD49" s="84" t="s">
        <v>102</v>
      </c>
    </row>
    <row r="50" spans="1:91" s="20" customFormat="1" ht="10.9" customHeight="1">
      <c r="B50" s="21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6"/>
      <c r="AS50" s="88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132"/>
    </row>
    <row r="51" spans="1:91" s="125" customFormat="1" ht="32.65" customHeight="1">
      <c r="B51" s="121"/>
      <c r="C51" s="86" t="s">
        <v>103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219"/>
      <c r="AH51" s="219"/>
      <c r="AI51" s="219"/>
      <c r="AJ51" s="219"/>
      <c r="AK51" s="219"/>
      <c r="AL51" s="219"/>
      <c r="AM51" s="219"/>
      <c r="AN51" s="226"/>
      <c r="AO51" s="226"/>
      <c r="AP51" s="226"/>
      <c r="AQ51" s="134" t="s">
        <v>25</v>
      </c>
      <c r="AR51" s="124"/>
      <c r="AS51" s="135" t="e">
        <f>ROUND(AS52+#REF!+#REF!+#REF!,2)</f>
        <v>#REF!</v>
      </c>
      <c r="AT51" s="136" t="e">
        <f>ROUND(SUM(AV51:AW51),2)</f>
        <v>#REF!</v>
      </c>
      <c r="AU51" s="137" t="e">
        <f>ROUND(AU52+#REF!+#REF!+#REF!,5)</f>
        <v>#REF!</v>
      </c>
      <c r="AV51" s="136" t="e">
        <f>ROUND(AZ51*L26,2)</f>
        <v>#REF!</v>
      </c>
      <c r="AW51" s="136" t="e">
        <f>ROUND(BA51*L27,2)</f>
        <v>#REF!</v>
      </c>
      <c r="AX51" s="136" t="e">
        <f>ROUND(BB51*L26,2)</f>
        <v>#REF!</v>
      </c>
      <c r="AY51" s="136" t="e">
        <f>ROUND(BC51*L27,2)</f>
        <v>#REF!</v>
      </c>
      <c r="AZ51" s="136" t="e">
        <f>ROUND(AZ52+#REF!+#REF!+#REF!,2)</f>
        <v>#REF!</v>
      </c>
      <c r="BA51" s="136" t="e">
        <f>ROUND(BA52+#REF!+#REF!+#REF!,2)</f>
        <v>#REF!</v>
      </c>
      <c r="BB51" s="136" t="e">
        <f>ROUND(BB52+#REF!+#REF!+#REF!,2)</f>
        <v>#REF!</v>
      </c>
      <c r="BC51" s="136" t="e">
        <f>ROUND(BC52+#REF!+#REF!+#REF!,2)</f>
        <v>#REF!</v>
      </c>
      <c r="BD51" s="138" t="e">
        <f>ROUND(BD52+#REF!+#REF!+#REF!,2)</f>
        <v>#REF!</v>
      </c>
      <c r="BS51" s="139" t="s">
        <v>62</v>
      </c>
      <c r="BT51" s="139" t="s">
        <v>64</v>
      </c>
      <c r="BU51" s="140" t="s">
        <v>104</v>
      </c>
      <c r="BV51" s="139" t="s">
        <v>105</v>
      </c>
      <c r="BW51" s="139" t="s">
        <v>78</v>
      </c>
      <c r="BX51" s="139" t="s">
        <v>106</v>
      </c>
      <c r="CL51" s="139" t="s">
        <v>25</v>
      </c>
    </row>
    <row r="52" spans="1:91" s="141" customFormat="1" ht="16.5" customHeight="1">
      <c r="B52" s="142"/>
      <c r="C52" s="143"/>
      <c r="D52" s="202" t="s">
        <v>107</v>
      </c>
      <c r="E52" s="202"/>
      <c r="F52" s="202"/>
      <c r="G52" s="202"/>
      <c r="H52" s="202"/>
      <c r="I52" s="144"/>
      <c r="J52" s="202" t="s">
        <v>121</v>
      </c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202"/>
      <c r="AG52" s="203">
        <f>'01'!J29</f>
        <v>0</v>
      </c>
      <c r="AH52" s="204"/>
      <c r="AI52" s="204"/>
      <c r="AJ52" s="204"/>
      <c r="AK52" s="204"/>
      <c r="AL52" s="204"/>
      <c r="AM52" s="204"/>
      <c r="AN52" s="205">
        <f>PRODUCT(AG52,1.21)</f>
        <v>0</v>
      </c>
      <c r="AO52" s="204"/>
      <c r="AP52" s="204"/>
      <c r="AQ52" s="145" t="s">
        <v>108</v>
      </c>
      <c r="AR52" s="146"/>
      <c r="AS52" s="147">
        <f>ROUND(AS53,2)</f>
        <v>0</v>
      </c>
      <c r="AT52" s="148" t="e">
        <f>ROUND(SUM(AV52:AW52),2)</f>
        <v>#REF!</v>
      </c>
      <c r="AU52" s="149" t="e">
        <f>ROUND(AU53,5)</f>
        <v>#REF!</v>
      </c>
      <c r="AV52" s="148" t="e">
        <f>ROUND(AZ52*L26,2)</f>
        <v>#REF!</v>
      </c>
      <c r="AW52" s="148" t="e">
        <f>ROUND(BA52*L27,2)</f>
        <v>#REF!</v>
      </c>
      <c r="AX52" s="148" t="e">
        <f>ROUND(BB52*L26,2)</f>
        <v>#REF!</v>
      </c>
      <c r="AY52" s="148" t="e">
        <f>ROUND(BC52*L27,2)</f>
        <v>#REF!</v>
      </c>
      <c r="AZ52" s="148" t="e">
        <f>ROUND(AZ53,2)</f>
        <v>#REF!</v>
      </c>
      <c r="BA52" s="148" t="e">
        <f>ROUND(BA53,2)</f>
        <v>#REF!</v>
      </c>
      <c r="BB52" s="148" t="e">
        <f>ROUND(BB53,2)</f>
        <v>#REF!</v>
      </c>
      <c r="BC52" s="148" t="e">
        <f>ROUND(BC53,2)</f>
        <v>#REF!</v>
      </c>
      <c r="BD52" s="150" t="e">
        <f>ROUND(BD53,2)</f>
        <v>#REF!</v>
      </c>
      <c r="BS52" s="151" t="s">
        <v>62</v>
      </c>
      <c r="BT52" s="151" t="s">
        <v>63</v>
      </c>
      <c r="BU52" s="151" t="s">
        <v>104</v>
      </c>
      <c r="BV52" s="151" t="s">
        <v>105</v>
      </c>
      <c r="BW52" s="151" t="s">
        <v>109</v>
      </c>
      <c r="BX52" s="151" t="s">
        <v>78</v>
      </c>
      <c r="CL52" s="151" t="s">
        <v>25</v>
      </c>
      <c r="CM52" s="151" t="s">
        <v>16</v>
      </c>
    </row>
    <row r="53" spans="1:91" s="160" customFormat="1" ht="16.5" customHeight="1">
      <c r="A53" s="94" t="s">
        <v>110</v>
      </c>
      <c r="B53" s="152"/>
      <c r="C53" s="153"/>
      <c r="D53" s="153"/>
      <c r="E53" s="218" t="s">
        <v>111</v>
      </c>
      <c r="F53" s="218"/>
      <c r="G53" s="218"/>
      <c r="H53" s="218"/>
      <c r="I53" s="218"/>
      <c r="J53" s="153"/>
      <c r="K53" s="218" t="s">
        <v>121</v>
      </c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6">
        <f>AG52</f>
        <v>0</v>
      </c>
      <c r="AH53" s="217"/>
      <c r="AI53" s="217"/>
      <c r="AJ53" s="217"/>
      <c r="AK53" s="217"/>
      <c r="AL53" s="217"/>
      <c r="AM53" s="217"/>
      <c r="AN53" s="216">
        <f>AN52</f>
        <v>0</v>
      </c>
      <c r="AO53" s="217"/>
      <c r="AP53" s="217"/>
      <c r="AQ53" s="154" t="s">
        <v>112</v>
      </c>
      <c r="AR53" s="155"/>
      <c r="AS53" s="156">
        <v>0</v>
      </c>
      <c r="AT53" s="157" t="e">
        <f>ROUND(SUM(AV53:AW53),2)</f>
        <v>#REF!</v>
      </c>
      <c r="AU53" s="158" t="e">
        <f>'[1]01 - Cyklotratě'!P89</f>
        <v>#REF!</v>
      </c>
      <c r="AV53" s="157" t="e">
        <f>'[1]01 - Cyklotratě'!J32</f>
        <v>#REF!</v>
      </c>
      <c r="AW53" s="157" t="e">
        <f>'[1]01 - Cyklotratě'!J33</f>
        <v>#REF!</v>
      </c>
      <c r="AX53" s="157" t="e">
        <f>'[1]01 - Cyklotratě'!J34</f>
        <v>#REF!</v>
      </c>
      <c r="AY53" s="157" t="e">
        <f>'[1]01 - Cyklotratě'!J35</f>
        <v>#REF!</v>
      </c>
      <c r="AZ53" s="157" t="e">
        <f>'[1]01 - Cyklotratě'!F32</f>
        <v>#REF!</v>
      </c>
      <c r="BA53" s="157" t="e">
        <f>'[1]01 - Cyklotratě'!F33</f>
        <v>#REF!</v>
      </c>
      <c r="BB53" s="157" t="e">
        <f>'[1]01 - Cyklotratě'!F34</f>
        <v>#REF!</v>
      </c>
      <c r="BC53" s="157" t="e">
        <f>'[1]01 - Cyklotratě'!F35</f>
        <v>#REF!</v>
      </c>
      <c r="BD53" s="159" t="e">
        <f>'[1]01 - Cyklotratě'!F36</f>
        <v>#REF!</v>
      </c>
      <c r="BT53" s="161" t="s">
        <v>16</v>
      </c>
      <c r="BV53" s="161" t="s">
        <v>105</v>
      </c>
      <c r="BW53" s="161" t="s">
        <v>15</v>
      </c>
      <c r="BX53" s="161" t="s">
        <v>109</v>
      </c>
      <c r="CL53" s="161" t="s">
        <v>25</v>
      </c>
    </row>
  </sheetData>
  <mergeCells count="47">
    <mergeCell ref="AN53:AP53"/>
    <mergeCell ref="E11:AI11"/>
    <mergeCell ref="E17:AI17"/>
    <mergeCell ref="E53:I53"/>
    <mergeCell ref="K53:AF53"/>
    <mergeCell ref="AG53:AM53"/>
    <mergeCell ref="AG51:AM51"/>
    <mergeCell ref="AM44:AN44"/>
    <mergeCell ref="AM46:AP46"/>
    <mergeCell ref="L30:O30"/>
    <mergeCell ref="W30:AE30"/>
    <mergeCell ref="AK30:AO30"/>
    <mergeCell ref="X32:AB32"/>
    <mergeCell ref="AK32:AO32"/>
    <mergeCell ref="AN51:AP51"/>
    <mergeCell ref="D52:H52"/>
    <mergeCell ref="J52:AF52"/>
    <mergeCell ref="AG52:AM52"/>
    <mergeCell ref="AN52:AP52"/>
    <mergeCell ref="AS46:AT48"/>
    <mergeCell ref="C49:G49"/>
    <mergeCell ref="I49:AF49"/>
    <mergeCell ref="AG49:AM49"/>
    <mergeCell ref="AN49:AP49"/>
    <mergeCell ref="L42:AO42"/>
    <mergeCell ref="L28:O28"/>
    <mergeCell ref="W28:AE28"/>
    <mergeCell ref="AK28:AO28"/>
    <mergeCell ref="L29:O29"/>
    <mergeCell ref="W29:AE29"/>
    <mergeCell ref="AK29:AO29"/>
    <mergeCell ref="AR2:BE2"/>
    <mergeCell ref="K5:AO5"/>
    <mergeCell ref="BE5:BE32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</mergeCells>
  <hyperlinks>
    <hyperlink ref="K1:S1" location="C2" display="1) Rekapitulace stavby"/>
    <hyperlink ref="W1:AI1" location="C51" display="2) Rekapitulace objektů stavby a soupisů prací"/>
    <hyperlink ref="A53" location="'01 - Cyklotratě'!C2" display="/"/>
  </hyperlinks>
  <pageMargins left="0.75" right="0.75" top="1" bottom="1" header="0.5" footer="0.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2"/>
  <sheetViews>
    <sheetView tabSelected="1" topLeftCell="A79" workbookViewId="0">
      <selection activeCell="F87" sqref="F87"/>
    </sheetView>
  </sheetViews>
  <sheetFormatPr defaultColWidth="11" defaultRowHeight="15.75"/>
  <cols>
    <col min="1" max="1" width="7" customWidth="1"/>
    <col min="2" max="2" width="1.375" customWidth="1"/>
    <col min="3" max="3" width="3.5" customWidth="1"/>
    <col min="4" max="4" width="3.75" customWidth="1"/>
    <col min="5" max="5" width="14.375" customWidth="1"/>
    <col min="6" max="6" width="62.5" customWidth="1"/>
    <col min="7" max="7" width="7.25" customWidth="1"/>
    <col min="8" max="8" width="10.375" bestFit="1" customWidth="1"/>
    <col min="9" max="9" width="10.5" style="7" customWidth="1"/>
    <col min="10" max="10" width="19.5" customWidth="1"/>
    <col min="11" max="11" width="12.875" customWidth="1"/>
    <col min="19" max="19" width="6.875" hidden="1" customWidth="1"/>
    <col min="20" max="20" width="24.75" hidden="1" customWidth="1"/>
    <col min="21" max="21" width="13.75" hidden="1" customWidth="1"/>
    <col min="22" max="22" width="10.375" customWidth="1"/>
    <col min="23" max="23" width="13.75" customWidth="1"/>
    <col min="24" max="24" width="10.375" customWidth="1"/>
    <col min="25" max="25" width="12.5" customWidth="1"/>
    <col min="26" max="26" width="9.25" customWidth="1"/>
    <col min="27" max="27" width="12.5" customWidth="1"/>
    <col min="28" max="28" width="13.75" customWidth="1"/>
    <col min="29" max="29" width="9.25" customWidth="1"/>
    <col min="30" max="30" width="12.5" customWidth="1"/>
    <col min="31" max="31" width="13.75" customWidth="1"/>
  </cols>
  <sheetData>
    <row r="1" spans="1:70" ht="21.75" customHeight="1">
      <c r="A1" s="1"/>
      <c r="B1" s="2"/>
      <c r="C1" s="2"/>
      <c r="D1" s="3" t="s">
        <v>10</v>
      </c>
      <c r="E1" s="2"/>
      <c r="F1" s="4" t="s">
        <v>11</v>
      </c>
      <c r="G1" s="227" t="s">
        <v>12</v>
      </c>
      <c r="H1" s="227"/>
      <c r="I1" s="5"/>
      <c r="J1" s="4" t="s">
        <v>13</v>
      </c>
      <c r="K1" s="3" t="s">
        <v>14</v>
      </c>
      <c r="L1" s="4"/>
      <c r="M1" s="4"/>
      <c r="N1" s="4"/>
      <c r="O1" s="4"/>
      <c r="P1" s="4"/>
      <c r="Q1" s="4"/>
      <c r="R1" s="4"/>
      <c r="S1" s="4"/>
      <c r="T1" s="4"/>
      <c r="U1" s="6"/>
      <c r="V1" s="6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</row>
    <row r="2" spans="1:70" ht="37.15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8"/>
    </row>
    <row r="3" spans="1:70" ht="7.15" customHeight="1">
      <c r="B3" s="9"/>
      <c r="C3" s="10"/>
      <c r="D3" s="10"/>
      <c r="E3" s="10"/>
      <c r="F3" s="10"/>
      <c r="G3" s="10"/>
      <c r="H3" s="10"/>
      <c r="I3" s="11"/>
      <c r="J3" s="10"/>
      <c r="K3" s="12"/>
      <c r="AT3" s="8"/>
    </row>
    <row r="4" spans="1:70" ht="37.15" customHeight="1">
      <c r="B4" s="13"/>
      <c r="C4" s="14"/>
      <c r="D4" s="15" t="s">
        <v>17</v>
      </c>
      <c r="E4" s="14"/>
      <c r="F4" s="14"/>
      <c r="G4" s="14"/>
      <c r="H4" s="14"/>
      <c r="I4" s="16"/>
      <c r="J4" s="14"/>
      <c r="K4" s="17"/>
      <c r="M4" s="18"/>
      <c r="AT4" s="8"/>
    </row>
    <row r="5" spans="1:70" ht="7.15" customHeight="1">
      <c r="B5" s="13"/>
      <c r="C5" s="14"/>
      <c r="D5" s="14"/>
      <c r="E5" s="14"/>
      <c r="F5" s="14"/>
      <c r="G5" s="14"/>
      <c r="H5" s="14"/>
      <c r="I5" s="16"/>
      <c r="J5" s="14"/>
      <c r="K5" s="17"/>
    </row>
    <row r="6" spans="1:70">
      <c r="B6" s="13"/>
      <c r="C6" s="14"/>
      <c r="D6" s="19" t="s">
        <v>20</v>
      </c>
      <c r="E6" s="14"/>
      <c r="F6" s="14"/>
      <c r="G6" s="14"/>
      <c r="H6" s="14"/>
      <c r="I6" s="16"/>
      <c r="J6" s="14"/>
      <c r="K6" s="17"/>
    </row>
    <row r="7" spans="1:70" ht="16.5" customHeight="1">
      <c r="B7" s="13"/>
      <c r="C7" s="14"/>
      <c r="D7" s="14"/>
      <c r="E7" s="228" t="s">
        <v>113</v>
      </c>
      <c r="F7" s="229"/>
      <c r="G7" s="229"/>
      <c r="H7" s="229"/>
      <c r="I7" s="16"/>
      <c r="J7" s="14"/>
      <c r="K7" s="17"/>
    </row>
    <row r="8" spans="1:70">
      <c r="B8" s="13"/>
      <c r="C8" s="14"/>
      <c r="D8" s="19" t="s">
        <v>21</v>
      </c>
      <c r="E8" s="14"/>
      <c r="F8" s="14"/>
      <c r="G8" s="14"/>
      <c r="H8" s="14"/>
      <c r="I8" s="16"/>
      <c r="J8" s="14"/>
      <c r="K8" s="17"/>
    </row>
    <row r="9" spans="1:70" s="20" customFormat="1" ht="16.5" customHeight="1">
      <c r="B9" s="21"/>
      <c r="C9" s="22"/>
      <c r="D9" s="22"/>
      <c r="E9" s="228" t="s">
        <v>120</v>
      </c>
      <c r="F9" s="230"/>
      <c r="G9" s="230"/>
      <c r="H9" s="230"/>
      <c r="I9" s="23"/>
      <c r="J9" s="22"/>
      <c r="K9" s="24"/>
    </row>
    <row r="10" spans="1:70" s="20" customFormat="1">
      <c r="B10" s="21"/>
      <c r="C10" s="22"/>
      <c r="D10" s="19" t="s">
        <v>23</v>
      </c>
      <c r="E10" s="22"/>
      <c r="F10" s="22"/>
      <c r="G10" s="22"/>
      <c r="H10" s="22"/>
      <c r="I10" s="23"/>
      <c r="J10" s="22"/>
      <c r="K10" s="24"/>
    </row>
    <row r="11" spans="1:70" s="20" customFormat="1" ht="37.15" customHeight="1">
      <c r="B11" s="21"/>
      <c r="C11" s="22"/>
      <c r="D11" s="22"/>
      <c r="E11" s="231" t="s">
        <v>121</v>
      </c>
      <c r="F11" s="230"/>
      <c r="G11" s="230"/>
      <c r="H11" s="230"/>
      <c r="I11" s="23"/>
      <c r="J11" s="22"/>
      <c r="K11" s="24"/>
    </row>
    <row r="12" spans="1:70" s="20" customFormat="1">
      <c r="B12" s="21"/>
      <c r="C12" s="22"/>
      <c r="D12" s="22"/>
      <c r="E12" s="22"/>
      <c r="F12" s="22"/>
      <c r="G12" s="22"/>
      <c r="H12" s="22"/>
      <c r="I12" s="23"/>
      <c r="J12" s="22"/>
      <c r="K12" s="24"/>
    </row>
    <row r="13" spans="1:70" s="20" customFormat="1" ht="14.65" customHeight="1">
      <c r="B13" s="21"/>
      <c r="C13" s="22"/>
      <c r="D13" s="19" t="s">
        <v>24</v>
      </c>
      <c r="E13" s="22"/>
      <c r="F13" s="25" t="s">
        <v>25</v>
      </c>
      <c r="G13" s="22"/>
      <c r="H13" s="22"/>
      <c r="I13" s="26" t="s">
        <v>26</v>
      </c>
      <c r="J13" s="25" t="s">
        <v>25</v>
      </c>
      <c r="K13" s="24"/>
    </row>
    <row r="14" spans="1:70" s="20" customFormat="1" ht="14.65" customHeight="1">
      <c r="B14" s="21"/>
      <c r="C14" s="22"/>
      <c r="D14" s="19" t="s">
        <v>27</v>
      </c>
      <c r="E14" s="22"/>
      <c r="F14" s="25" t="s">
        <v>28</v>
      </c>
      <c r="G14" s="22"/>
      <c r="H14" s="22"/>
      <c r="I14" s="26" t="s">
        <v>29</v>
      </c>
      <c r="J14" s="27" t="s">
        <v>115</v>
      </c>
      <c r="K14" s="24"/>
    </row>
    <row r="15" spans="1:70" s="20" customFormat="1" ht="10.9" customHeight="1">
      <c r="B15" s="21"/>
      <c r="C15" s="22"/>
      <c r="D15" s="22"/>
      <c r="E15" s="22"/>
      <c r="F15" s="22"/>
      <c r="G15" s="22"/>
      <c r="H15" s="22"/>
      <c r="I15" s="23"/>
      <c r="J15" s="22"/>
      <c r="K15" s="24"/>
    </row>
    <row r="16" spans="1:70" s="20" customFormat="1" ht="14.65" customHeight="1">
      <c r="B16" s="21"/>
      <c r="C16" s="22"/>
      <c r="D16" s="19" t="s">
        <v>30</v>
      </c>
      <c r="E16" s="22"/>
      <c r="F16" s="22"/>
      <c r="G16" s="22"/>
      <c r="H16" s="22"/>
      <c r="I16" s="26" t="s">
        <v>31</v>
      </c>
      <c r="J16" s="25"/>
      <c r="K16" s="24"/>
    </row>
    <row r="17" spans="2:11" s="20" customFormat="1">
      <c r="B17" s="21"/>
      <c r="C17" s="22"/>
      <c r="D17" s="22"/>
      <c r="E17" s="25" t="s">
        <v>118</v>
      </c>
      <c r="F17" s="22"/>
      <c r="G17" s="22"/>
      <c r="H17" s="22"/>
      <c r="I17" s="26" t="s">
        <v>32</v>
      </c>
      <c r="J17" s="25" t="s">
        <v>25</v>
      </c>
      <c r="K17" s="24"/>
    </row>
    <row r="18" spans="2:11" s="20" customFormat="1">
      <c r="B18" s="21"/>
      <c r="C18" s="22"/>
      <c r="D18" s="22"/>
      <c r="E18" s="22"/>
      <c r="F18" s="22"/>
      <c r="G18" s="22"/>
      <c r="H18" s="22"/>
      <c r="I18" s="23"/>
      <c r="J18" s="22"/>
      <c r="K18" s="24"/>
    </row>
    <row r="19" spans="2:11" s="20" customFormat="1">
      <c r="B19" s="21"/>
      <c r="C19" s="22"/>
      <c r="D19" s="19" t="s">
        <v>33</v>
      </c>
      <c r="E19" s="22"/>
      <c r="F19" s="22"/>
      <c r="G19" s="22"/>
      <c r="H19" s="22"/>
      <c r="I19" s="26" t="s">
        <v>31</v>
      </c>
      <c r="J19" s="25"/>
      <c r="K19" s="24"/>
    </row>
    <row r="20" spans="2:11" s="20" customFormat="1">
      <c r="B20" s="21"/>
      <c r="C20" s="22"/>
      <c r="D20" s="22"/>
      <c r="E20" s="25"/>
      <c r="F20" s="22"/>
      <c r="G20" s="22"/>
      <c r="H20" s="22"/>
      <c r="I20" s="26" t="s">
        <v>32</v>
      </c>
      <c r="J20" s="25"/>
      <c r="K20" s="24"/>
    </row>
    <row r="21" spans="2:11" s="20" customFormat="1">
      <c r="B21" s="21"/>
      <c r="C21" s="22"/>
      <c r="D21" s="22"/>
      <c r="E21" s="22"/>
      <c r="F21" s="22"/>
      <c r="G21" s="22"/>
      <c r="H21" s="22"/>
      <c r="I21" s="23"/>
      <c r="J21" s="22"/>
      <c r="K21" s="24"/>
    </row>
    <row r="22" spans="2:11" s="20" customFormat="1">
      <c r="B22" s="21"/>
      <c r="C22" s="22"/>
      <c r="D22" s="19" t="s">
        <v>34</v>
      </c>
      <c r="E22" s="22"/>
      <c r="F22" s="22"/>
      <c r="G22" s="22"/>
      <c r="H22" s="22"/>
      <c r="I22" s="26" t="s">
        <v>31</v>
      </c>
      <c r="J22" s="25"/>
      <c r="K22" s="24"/>
    </row>
    <row r="23" spans="2:11" s="20" customFormat="1">
      <c r="B23" s="21"/>
      <c r="C23" s="22"/>
      <c r="D23" s="22"/>
      <c r="E23" s="25" t="s">
        <v>116</v>
      </c>
      <c r="F23" s="22"/>
      <c r="G23" s="22"/>
      <c r="H23" s="22"/>
      <c r="I23" s="26" t="s">
        <v>32</v>
      </c>
      <c r="J23" s="25"/>
      <c r="K23" s="24"/>
    </row>
    <row r="24" spans="2:11" s="20" customFormat="1">
      <c r="B24" s="21"/>
      <c r="C24" s="22"/>
      <c r="D24" s="22"/>
      <c r="E24" s="22"/>
      <c r="F24" s="22"/>
      <c r="G24" s="22"/>
      <c r="H24" s="22"/>
      <c r="I24" s="23"/>
      <c r="J24" s="22"/>
      <c r="K24" s="24"/>
    </row>
    <row r="25" spans="2:11" s="20" customFormat="1">
      <c r="B25" s="21"/>
      <c r="C25" s="22"/>
      <c r="D25" s="19" t="s">
        <v>35</v>
      </c>
      <c r="E25" s="22"/>
      <c r="F25" s="22"/>
      <c r="G25" s="22"/>
      <c r="H25" s="22"/>
      <c r="I25" s="23"/>
      <c r="J25" s="22"/>
      <c r="K25" s="24"/>
    </row>
    <row r="26" spans="2:11" s="32" customFormat="1">
      <c r="B26" s="28"/>
      <c r="C26" s="29"/>
      <c r="D26" s="29"/>
      <c r="E26" s="193" t="s">
        <v>25</v>
      </c>
      <c r="F26" s="193"/>
      <c r="G26" s="193"/>
      <c r="H26" s="193"/>
      <c r="I26" s="30"/>
      <c r="J26" s="29"/>
      <c r="K26" s="31"/>
    </row>
    <row r="27" spans="2:11" s="20" customFormat="1">
      <c r="B27" s="21"/>
      <c r="C27" s="22"/>
      <c r="D27" s="22"/>
      <c r="E27" s="22"/>
      <c r="F27" s="22"/>
      <c r="G27" s="22"/>
      <c r="H27" s="22"/>
      <c r="I27" s="23"/>
      <c r="J27" s="22"/>
      <c r="K27" s="24"/>
    </row>
    <row r="28" spans="2:11" s="20" customFormat="1">
      <c r="B28" s="21"/>
      <c r="C28" s="22"/>
      <c r="D28" s="33"/>
      <c r="E28" s="33"/>
      <c r="F28" s="33"/>
      <c r="G28" s="33"/>
      <c r="H28" s="33"/>
      <c r="I28" s="34"/>
      <c r="J28" s="33"/>
      <c r="K28" s="35"/>
    </row>
    <row r="29" spans="2:11" s="20" customFormat="1" ht="18">
      <c r="B29" s="21"/>
      <c r="C29" s="22"/>
      <c r="D29" s="36" t="s">
        <v>36</v>
      </c>
      <c r="E29" s="22"/>
      <c r="F29" s="22"/>
      <c r="G29" s="22"/>
      <c r="H29" s="22"/>
      <c r="I29" s="23"/>
      <c r="J29" s="37">
        <f>ROUND(J82,2)</f>
        <v>0</v>
      </c>
      <c r="K29" s="24"/>
    </row>
    <row r="30" spans="2:11" s="20" customFormat="1">
      <c r="B30" s="21"/>
      <c r="C30" s="22"/>
      <c r="D30" s="33"/>
      <c r="E30" s="33"/>
      <c r="F30" s="33"/>
      <c r="G30" s="33"/>
      <c r="H30" s="33"/>
      <c r="I30" s="34"/>
      <c r="J30" s="33"/>
      <c r="K30" s="35"/>
    </row>
    <row r="31" spans="2:11" s="20" customFormat="1">
      <c r="B31" s="21"/>
      <c r="C31" s="22"/>
      <c r="D31" s="22"/>
      <c r="E31" s="22"/>
      <c r="F31" s="38" t="s">
        <v>37</v>
      </c>
      <c r="G31" s="22"/>
      <c r="H31" s="22"/>
      <c r="I31" s="39" t="s">
        <v>38</v>
      </c>
      <c r="J31" s="38" t="s">
        <v>39</v>
      </c>
      <c r="K31" s="24"/>
    </row>
    <row r="32" spans="2:11" s="20" customFormat="1">
      <c r="B32" s="21"/>
      <c r="C32" s="22"/>
      <c r="D32" s="40" t="s">
        <v>40</v>
      </c>
      <c r="E32" s="40" t="s">
        <v>41</v>
      </c>
      <c r="F32" s="41">
        <f>J29</f>
        <v>0</v>
      </c>
      <c r="G32" s="22"/>
      <c r="H32" s="22"/>
      <c r="I32" s="42">
        <v>0.21</v>
      </c>
      <c r="J32" s="41">
        <f>ROUND(ROUND((SUM(J29)), 2)*I32, 2)</f>
        <v>0</v>
      </c>
      <c r="K32" s="24"/>
    </row>
    <row r="33" spans="2:11" s="20" customFormat="1">
      <c r="B33" s="21"/>
      <c r="C33" s="22"/>
      <c r="D33" s="22"/>
      <c r="E33" s="40" t="s">
        <v>42</v>
      </c>
      <c r="F33" s="41">
        <f>ROUND(SUM(BF82:BF91), 2)</f>
        <v>0</v>
      </c>
      <c r="G33" s="22"/>
      <c r="H33" s="22"/>
      <c r="I33" s="42">
        <v>0.15</v>
      </c>
      <c r="J33" s="41">
        <f>ROUND(ROUND((SUM(BF82:BF91)), 2)*I33, 2)</f>
        <v>0</v>
      </c>
      <c r="K33" s="24"/>
    </row>
    <row r="34" spans="2:11" s="20" customFormat="1">
      <c r="B34" s="21"/>
      <c r="C34" s="22"/>
      <c r="D34" s="22"/>
      <c r="E34" s="40" t="s">
        <v>43</v>
      </c>
      <c r="F34" s="41">
        <f>ROUND(SUM(BG82:BG91), 2)</f>
        <v>0</v>
      </c>
      <c r="G34" s="22"/>
      <c r="H34" s="22"/>
      <c r="I34" s="42">
        <v>0.21</v>
      </c>
      <c r="J34" s="41">
        <v>0</v>
      </c>
      <c r="K34" s="24"/>
    </row>
    <row r="35" spans="2:11" s="20" customFormat="1">
      <c r="B35" s="21"/>
      <c r="C35" s="22"/>
      <c r="D35" s="22"/>
      <c r="E35" s="40" t="s">
        <v>44</v>
      </c>
      <c r="F35" s="41">
        <f>ROUND(SUM(BH82:BH91), 2)</f>
        <v>0</v>
      </c>
      <c r="G35" s="22"/>
      <c r="H35" s="22"/>
      <c r="I35" s="42">
        <v>0.15</v>
      </c>
      <c r="J35" s="41">
        <v>0</v>
      </c>
      <c r="K35" s="24"/>
    </row>
    <row r="36" spans="2:11" s="20" customFormat="1">
      <c r="B36" s="21"/>
      <c r="C36" s="22"/>
      <c r="D36" s="22"/>
      <c r="E36" s="40" t="s">
        <v>45</v>
      </c>
      <c r="F36" s="41">
        <f>ROUND(SUM(BI82:BI91), 2)</f>
        <v>0</v>
      </c>
      <c r="G36" s="22"/>
      <c r="H36" s="22"/>
      <c r="I36" s="42">
        <v>0</v>
      </c>
      <c r="J36" s="41">
        <v>0</v>
      </c>
      <c r="K36" s="24"/>
    </row>
    <row r="37" spans="2:11" s="20" customFormat="1">
      <c r="B37" s="21"/>
      <c r="C37" s="22"/>
      <c r="D37" s="22"/>
      <c r="E37" s="22"/>
      <c r="F37" s="22"/>
      <c r="G37" s="22"/>
      <c r="H37" s="22"/>
      <c r="I37" s="23"/>
      <c r="J37" s="22"/>
      <c r="K37" s="24"/>
    </row>
    <row r="38" spans="2:11" s="20" customFormat="1" ht="18">
      <c r="B38" s="21"/>
      <c r="C38" s="43"/>
      <c r="D38" s="44" t="s">
        <v>46</v>
      </c>
      <c r="E38" s="45"/>
      <c r="F38" s="45"/>
      <c r="G38" s="46" t="s">
        <v>47</v>
      </c>
      <c r="H38" s="47" t="s">
        <v>48</v>
      </c>
      <c r="I38" s="48"/>
      <c r="J38" s="49">
        <f>SUM(J29:J36)</f>
        <v>0</v>
      </c>
      <c r="K38" s="50"/>
    </row>
    <row r="39" spans="2:11" s="20" customFormat="1">
      <c r="B39" s="51"/>
      <c r="C39" s="52"/>
      <c r="D39" s="52"/>
      <c r="E39" s="52"/>
      <c r="F39" s="52"/>
      <c r="G39" s="52"/>
      <c r="H39" s="52"/>
      <c r="I39" s="53"/>
      <c r="J39" s="52"/>
      <c r="K39" s="54"/>
    </row>
    <row r="43" spans="2:11" s="20" customFormat="1">
      <c r="B43" s="55"/>
      <c r="C43" s="56"/>
      <c r="D43" s="56"/>
      <c r="E43" s="56"/>
      <c r="F43" s="56"/>
      <c r="G43" s="56"/>
      <c r="H43" s="56"/>
      <c r="I43" s="57"/>
      <c r="J43" s="56"/>
      <c r="K43" s="58"/>
    </row>
    <row r="44" spans="2:11" s="20" customFormat="1" ht="21">
      <c r="B44" s="21"/>
      <c r="C44" s="15" t="s">
        <v>49</v>
      </c>
      <c r="D44" s="22"/>
      <c r="E44" s="22"/>
      <c r="F44" s="22"/>
      <c r="G44" s="22"/>
      <c r="H44" s="22"/>
      <c r="I44" s="23"/>
      <c r="J44" s="22"/>
      <c r="K44" s="24"/>
    </row>
    <row r="45" spans="2:11" s="20" customFormat="1">
      <c r="B45" s="21"/>
      <c r="C45" s="22"/>
      <c r="D45" s="22"/>
      <c r="E45" s="22"/>
      <c r="F45" s="22"/>
      <c r="G45" s="22"/>
      <c r="H45" s="22"/>
      <c r="I45" s="23"/>
      <c r="J45" s="22"/>
      <c r="K45" s="24"/>
    </row>
    <row r="46" spans="2:11" s="20" customFormat="1">
      <c r="B46" s="21"/>
      <c r="C46" s="19" t="s">
        <v>20</v>
      </c>
      <c r="D46" s="22"/>
      <c r="E46" s="22"/>
      <c r="F46" s="22"/>
      <c r="G46" s="22"/>
      <c r="H46" s="22"/>
      <c r="I46" s="23"/>
      <c r="J46" s="22"/>
      <c r="K46" s="24"/>
    </row>
    <row r="47" spans="2:11" s="20" customFormat="1">
      <c r="B47" s="21"/>
      <c r="C47" s="22"/>
      <c r="D47" s="22"/>
      <c r="E47" s="228" t="str">
        <f>E7</f>
        <v>Singletrack Český Brod</v>
      </c>
      <c r="F47" s="229"/>
      <c r="G47" s="229"/>
      <c r="H47" s="229"/>
      <c r="I47" s="23"/>
      <c r="J47" s="22"/>
      <c r="K47" s="24"/>
    </row>
    <row r="48" spans="2:11">
      <c r="B48" s="13"/>
      <c r="C48" s="19" t="s">
        <v>21</v>
      </c>
      <c r="D48" s="14"/>
      <c r="E48" s="14"/>
      <c r="F48" s="14"/>
      <c r="G48" s="14"/>
      <c r="H48" s="14"/>
      <c r="I48" s="16"/>
      <c r="J48" s="14"/>
      <c r="K48" s="17"/>
    </row>
    <row r="49" spans="2:47" s="20" customFormat="1">
      <c r="B49" s="21"/>
      <c r="C49" s="22"/>
      <c r="D49" s="22"/>
      <c r="E49" s="228" t="str">
        <f>E9</f>
        <v>SO 01 - Trail 1 Modrý</v>
      </c>
      <c r="F49" s="230"/>
      <c r="G49" s="230"/>
      <c r="H49" s="230"/>
      <c r="I49" s="23"/>
      <c r="J49" s="22"/>
      <c r="K49" s="24"/>
    </row>
    <row r="50" spans="2:47" s="20" customFormat="1">
      <c r="B50" s="21"/>
      <c r="C50" s="19" t="s">
        <v>23</v>
      </c>
      <c r="D50" s="22"/>
      <c r="E50" s="22"/>
      <c r="F50" s="22"/>
      <c r="G50" s="22"/>
      <c r="H50" s="22"/>
      <c r="I50" s="23"/>
      <c r="J50" s="22"/>
      <c r="K50" s="24"/>
    </row>
    <row r="51" spans="2:47" s="20" customFormat="1">
      <c r="B51" s="21"/>
      <c r="C51" s="22"/>
      <c r="D51" s="22"/>
      <c r="E51" s="231" t="str">
        <f>E11</f>
        <v>01 - Trail 1 Modrý</v>
      </c>
      <c r="F51" s="230"/>
      <c r="G51" s="230"/>
      <c r="H51" s="230"/>
      <c r="I51" s="23"/>
      <c r="J51" s="22"/>
      <c r="K51" s="24"/>
    </row>
    <row r="52" spans="2:47" s="20" customFormat="1">
      <c r="B52" s="21"/>
      <c r="C52" s="22"/>
      <c r="D52" s="22"/>
      <c r="E52" s="22"/>
      <c r="F52" s="22"/>
      <c r="G52" s="22"/>
      <c r="H52" s="22"/>
      <c r="I52" s="23"/>
      <c r="J52" s="22"/>
      <c r="K52" s="24"/>
    </row>
    <row r="53" spans="2:47" s="20" customFormat="1">
      <c r="B53" s="21"/>
      <c r="C53" s="19" t="s">
        <v>27</v>
      </c>
      <c r="D53" s="22"/>
      <c r="E53" s="22"/>
      <c r="F53" s="25" t="str">
        <f>F14</f>
        <v xml:space="preserve"> </v>
      </c>
      <c r="G53" s="22"/>
      <c r="H53" s="22"/>
      <c r="I53" s="26" t="s">
        <v>29</v>
      </c>
      <c r="J53" s="27" t="str">
        <f>IF(J14="","",J14)</f>
        <v>10.3.2019</v>
      </c>
      <c r="K53" s="24"/>
    </row>
    <row r="54" spans="2:47" s="20" customFormat="1">
      <c r="B54" s="21"/>
      <c r="C54" s="22"/>
      <c r="D54" s="22"/>
      <c r="E54" s="22"/>
      <c r="F54" s="22"/>
      <c r="G54" s="22"/>
      <c r="H54" s="22"/>
      <c r="I54" s="23"/>
      <c r="J54" s="22"/>
      <c r="K54" s="24"/>
    </row>
    <row r="55" spans="2:47" s="20" customFormat="1">
      <c r="B55" s="21"/>
      <c r="C55" s="19" t="s">
        <v>30</v>
      </c>
      <c r="D55" s="22"/>
      <c r="E55" s="22"/>
      <c r="F55" s="25" t="str">
        <f>E17</f>
        <v>Město Český Brod</v>
      </c>
      <c r="G55" s="22"/>
      <c r="H55" s="22"/>
      <c r="I55" s="26" t="s">
        <v>34</v>
      </c>
      <c r="J55" s="193" t="str">
        <f>E23</f>
        <v>Jan Rejl, Martin Metelka</v>
      </c>
      <c r="K55" s="24"/>
    </row>
    <row r="56" spans="2:47" s="20" customFormat="1">
      <c r="B56" s="21"/>
      <c r="C56" s="19" t="s">
        <v>33</v>
      </c>
      <c r="D56" s="22"/>
      <c r="E56" s="22"/>
      <c r="F56" s="25" t="str">
        <f>IF(E20="","",E20)</f>
        <v/>
      </c>
      <c r="G56" s="22"/>
      <c r="H56" s="22"/>
      <c r="I56" s="23"/>
      <c r="J56" s="233"/>
      <c r="K56" s="24"/>
    </row>
    <row r="57" spans="2:47" s="20" customFormat="1">
      <c r="B57" s="21"/>
      <c r="C57" s="22"/>
      <c r="D57" s="22"/>
      <c r="E57" s="22"/>
      <c r="F57" s="22"/>
      <c r="G57" s="22"/>
      <c r="H57" s="22"/>
      <c r="I57" s="23"/>
      <c r="J57" s="22"/>
      <c r="K57" s="24"/>
    </row>
    <row r="58" spans="2:47" s="20" customFormat="1">
      <c r="B58" s="21"/>
      <c r="C58" s="59" t="s">
        <v>50</v>
      </c>
      <c r="D58" s="43"/>
      <c r="E58" s="43"/>
      <c r="F58" s="43"/>
      <c r="G58" s="43"/>
      <c r="H58" s="43"/>
      <c r="I58" s="60"/>
      <c r="J58" s="61" t="s">
        <v>51</v>
      </c>
      <c r="K58" s="62"/>
    </row>
    <row r="59" spans="2:47" s="20" customFormat="1">
      <c r="B59" s="21"/>
      <c r="C59" s="22"/>
      <c r="D59" s="22"/>
      <c r="E59" s="22"/>
      <c r="F59" s="22"/>
      <c r="G59" s="22"/>
      <c r="H59" s="22"/>
      <c r="I59" s="23"/>
      <c r="J59" s="22"/>
      <c r="K59" s="24"/>
    </row>
    <row r="60" spans="2:47" s="20" customFormat="1" ht="18">
      <c r="B60" s="21"/>
      <c r="C60" s="63" t="s">
        <v>52</v>
      </c>
      <c r="D60" s="22"/>
      <c r="E60" s="22"/>
      <c r="F60" s="22"/>
      <c r="G60" s="22"/>
      <c r="H60" s="22"/>
      <c r="I60" s="23"/>
      <c r="J60" s="37">
        <f>J82</f>
        <v>0</v>
      </c>
      <c r="K60" s="24"/>
      <c r="AU60" s="8"/>
    </row>
    <row r="61" spans="2:47" s="20" customFormat="1">
      <c r="B61" s="21"/>
      <c r="C61" s="22"/>
      <c r="D61" s="22"/>
      <c r="E61" s="22"/>
      <c r="F61" s="22"/>
      <c r="G61" s="22"/>
      <c r="H61" s="22"/>
      <c r="I61" s="23"/>
      <c r="J61" s="22"/>
      <c r="K61" s="24"/>
    </row>
    <row r="62" spans="2:47" s="20" customFormat="1">
      <c r="B62" s="51"/>
      <c r="C62" s="52"/>
      <c r="D62" s="52"/>
      <c r="E62" s="52"/>
      <c r="F62" s="52"/>
      <c r="G62" s="52"/>
      <c r="H62" s="52"/>
      <c r="I62" s="53"/>
      <c r="J62" s="52"/>
      <c r="K62" s="54"/>
    </row>
    <row r="66" spans="2:12" s="20" customFormat="1">
      <c r="B66" s="64"/>
      <c r="C66" s="65"/>
      <c r="D66" s="65"/>
      <c r="E66" s="65"/>
      <c r="F66" s="65"/>
      <c r="G66" s="65"/>
      <c r="H66" s="65"/>
      <c r="I66" s="57"/>
      <c r="J66" s="65"/>
      <c r="K66" s="65"/>
      <c r="L66" s="66"/>
    </row>
    <row r="67" spans="2:12" s="20" customFormat="1" ht="21">
      <c r="B67" s="21"/>
      <c r="C67" s="67" t="s">
        <v>53</v>
      </c>
      <c r="D67" s="68"/>
      <c r="E67" s="68"/>
      <c r="F67" s="68"/>
      <c r="G67" s="68"/>
      <c r="H67" s="68"/>
      <c r="I67" s="69"/>
      <c r="J67" s="68"/>
      <c r="K67" s="68"/>
      <c r="L67" s="66"/>
    </row>
    <row r="68" spans="2:12" s="20" customFormat="1">
      <c r="B68" s="21"/>
      <c r="C68" s="68"/>
      <c r="D68" s="68"/>
      <c r="E68" s="68"/>
      <c r="F68" s="68"/>
      <c r="G68" s="68"/>
      <c r="H68" s="68"/>
      <c r="I68" s="69"/>
      <c r="J68" s="68"/>
      <c r="K68" s="68"/>
      <c r="L68" s="66"/>
    </row>
    <row r="69" spans="2:12" s="20" customFormat="1">
      <c r="B69" s="21"/>
      <c r="C69" s="70" t="s">
        <v>20</v>
      </c>
      <c r="D69" s="68"/>
      <c r="E69" s="68"/>
      <c r="F69" s="68"/>
      <c r="G69" s="68"/>
      <c r="H69" s="68"/>
      <c r="I69" s="69"/>
      <c r="J69" s="68"/>
      <c r="K69" s="68"/>
      <c r="L69" s="66"/>
    </row>
    <row r="70" spans="2:12" s="20" customFormat="1">
      <c r="B70" s="21"/>
      <c r="C70" s="68"/>
      <c r="D70" s="68"/>
      <c r="E70" s="234" t="str">
        <f>E7</f>
        <v>Singletrack Český Brod</v>
      </c>
      <c r="F70" s="235"/>
      <c r="G70" s="235"/>
      <c r="H70" s="235"/>
      <c r="I70" s="69"/>
      <c r="J70" s="68"/>
      <c r="K70" s="68"/>
      <c r="L70" s="66"/>
    </row>
    <row r="71" spans="2:12">
      <c r="B71" s="13"/>
      <c r="C71" s="70" t="s">
        <v>21</v>
      </c>
      <c r="D71" s="71"/>
      <c r="E71" s="71"/>
      <c r="F71" s="71"/>
      <c r="G71" s="71"/>
      <c r="H71" s="71"/>
      <c r="J71" s="71"/>
      <c r="K71" s="71"/>
      <c r="L71" s="72"/>
    </row>
    <row r="72" spans="2:12" s="20" customFormat="1">
      <c r="B72" s="21"/>
      <c r="C72" s="68"/>
      <c r="D72" s="68"/>
      <c r="E72" s="234" t="s">
        <v>22</v>
      </c>
      <c r="F72" s="232"/>
      <c r="G72" s="232"/>
      <c r="H72" s="232"/>
      <c r="I72" s="69"/>
      <c r="J72" s="68"/>
      <c r="K72" s="68"/>
      <c r="L72" s="66"/>
    </row>
    <row r="73" spans="2:12" s="20" customFormat="1">
      <c r="B73" s="21"/>
      <c r="C73" s="70" t="s">
        <v>23</v>
      </c>
      <c r="D73" s="68"/>
      <c r="E73" s="68"/>
      <c r="F73" s="68"/>
      <c r="G73" s="68"/>
      <c r="H73" s="68"/>
      <c r="I73" s="69"/>
      <c r="J73" s="68"/>
      <c r="K73" s="68"/>
      <c r="L73" s="66"/>
    </row>
    <row r="74" spans="2:12" s="20" customFormat="1">
      <c r="B74" s="21"/>
      <c r="C74" s="68"/>
      <c r="D74" s="68"/>
      <c r="E74" s="200" t="str">
        <f>E11</f>
        <v>01 - Trail 1 Modrý</v>
      </c>
      <c r="F74" s="232"/>
      <c r="G74" s="232"/>
      <c r="H74" s="232"/>
      <c r="I74" s="69"/>
      <c r="J74" s="68"/>
      <c r="K74" s="68"/>
      <c r="L74" s="66"/>
    </row>
    <row r="75" spans="2:12" s="20" customFormat="1">
      <c r="B75" s="21"/>
      <c r="C75" s="68"/>
      <c r="D75" s="68"/>
      <c r="E75" s="68"/>
      <c r="F75" s="68"/>
      <c r="G75" s="68"/>
      <c r="H75" s="68"/>
      <c r="I75" s="69"/>
      <c r="J75" s="68"/>
      <c r="K75" s="68"/>
      <c r="L75" s="66"/>
    </row>
    <row r="76" spans="2:12" s="20" customFormat="1">
      <c r="B76" s="21"/>
      <c r="C76" s="70" t="s">
        <v>27</v>
      </c>
      <c r="D76" s="68"/>
      <c r="E76" s="68"/>
      <c r="F76" s="73" t="str">
        <f>F14</f>
        <v xml:space="preserve"> </v>
      </c>
      <c r="G76" s="68"/>
      <c r="H76" s="68"/>
      <c r="I76" s="74" t="s">
        <v>29</v>
      </c>
      <c r="J76" s="75" t="str">
        <f>IF(J14="","",J14)</f>
        <v>10.3.2019</v>
      </c>
      <c r="K76" s="68"/>
      <c r="L76" s="66"/>
    </row>
    <row r="77" spans="2:12" s="20" customFormat="1">
      <c r="B77" s="21"/>
      <c r="C77" s="68"/>
      <c r="D77" s="68"/>
      <c r="E77" s="68"/>
      <c r="F77" s="68"/>
      <c r="G77" s="68"/>
      <c r="H77" s="68"/>
      <c r="I77" s="69"/>
      <c r="J77" s="68"/>
      <c r="K77" s="68"/>
      <c r="L77" s="66"/>
    </row>
    <row r="78" spans="2:12" s="20" customFormat="1">
      <c r="B78" s="21"/>
      <c r="C78" s="70" t="s">
        <v>30</v>
      </c>
      <c r="D78" s="68"/>
      <c r="E78" s="68"/>
      <c r="F78" s="73" t="str">
        <f>E17</f>
        <v>Město Český Brod</v>
      </c>
      <c r="G78" s="68"/>
      <c r="H78" s="68"/>
      <c r="I78" s="74" t="s">
        <v>34</v>
      </c>
      <c r="J78" s="73" t="str">
        <f>E23</f>
        <v>Jan Rejl, Martin Metelka</v>
      </c>
      <c r="K78" s="68"/>
      <c r="L78" s="66"/>
    </row>
    <row r="79" spans="2:12" s="20" customFormat="1">
      <c r="B79" s="21"/>
      <c r="C79" s="70" t="s">
        <v>33</v>
      </c>
      <c r="D79" s="68"/>
      <c r="E79" s="68"/>
      <c r="F79" s="73" t="str">
        <f>IF(E20="","",E20)</f>
        <v/>
      </c>
      <c r="G79" s="68"/>
      <c r="H79" s="68"/>
      <c r="I79" s="69"/>
      <c r="J79" s="68"/>
      <c r="K79" s="68"/>
      <c r="L79" s="66"/>
    </row>
    <row r="80" spans="2:12" s="20" customFormat="1">
      <c r="B80" s="21"/>
      <c r="C80" s="68"/>
      <c r="D80" s="68"/>
      <c r="E80" s="68"/>
      <c r="F80" s="68"/>
      <c r="G80" s="68"/>
      <c r="H80" s="68"/>
      <c r="I80" s="69"/>
      <c r="J80" s="68"/>
      <c r="K80" s="68"/>
      <c r="L80" s="66"/>
    </row>
    <row r="81" spans="2:65" s="85" customFormat="1">
      <c r="B81" s="76"/>
      <c r="C81" s="77" t="s">
        <v>54</v>
      </c>
      <c r="D81" s="78" t="s">
        <v>55</v>
      </c>
      <c r="E81" s="78" t="s">
        <v>56</v>
      </c>
      <c r="F81" s="78" t="s">
        <v>57</v>
      </c>
      <c r="G81" s="78" t="s">
        <v>58</v>
      </c>
      <c r="H81" s="78" t="s">
        <v>59</v>
      </c>
      <c r="I81" s="79" t="s">
        <v>60</v>
      </c>
      <c r="J81" s="78" t="s">
        <v>51</v>
      </c>
      <c r="K81" s="80" t="s">
        <v>61</v>
      </c>
      <c r="L81" s="81"/>
      <c r="M81" s="82"/>
      <c r="N81" s="83"/>
      <c r="O81" s="83"/>
      <c r="P81" s="83"/>
      <c r="Q81" s="83"/>
      <c r="R81" s="83"/>
      <c r="S81" s="83"/>
      <c r="T81" s="84"/>
    </row>
    <row r="82" spans="2:65" s="20" customFormat="1" ht="18">
      <c r="B82" s="21"/>
      <c r="C82" s="86" t="s">
        <v>52</v>
      </c>
      <c r="D82" s="68"/>
      <c r="E82" s="68"/>
      <c r="F82" s="68"/>
      <c r="G82" s="68"/>
      <c r="H82" s="68"/>
      <c r="I82" s="69"/>
      <c r="J82" s="87">
        <f>SUM(J83:J92)</f>
        <v>0</v>
      </c>
      <c r="K82" s="68"/>
      <c r="L82" s="66"/>
      <c r="M82" s="88"/>
      <c r="N82" s="33"/>
      <c r="O82" s="33"/>
      <c r="P82" s="89"/>
      <c r="Q82" s="33"/>
      <c r="R82" s="89"/>
      <c r="S82" s="33"/>
      <c r="T82" s="90"/>
      <c r="AT82" s="8"/>
      <c r="AU82" s="8"/>
      <c r="BK82" s="91"/>
    </row>
    <row r="83" spans="2:65" s="162" customFormat="1">
      <c r="B83" s="163"/>
      <c r="C83" s="164">
        <v>1</v>
      </c>
      <c r="D83" s="164" t="s">
        <v>65</v>
      </c>
      <c r="E83" s="165" t="s">
        <v>122</v>
      </c>
      <c r="F83" s="166" t="s">
        <v>0</v>
      </c>
      <c r="G83" s="167" t="s">
        <v>6</v>
      </c>
      <c r="H83" s="169">
        <v>1271.4000000000001</v>
      </c>
      <c r="I83" s="168"/>
      <c r="J83" s="169">
        <f t="shared" ref="J83:J92" si="0">ROUND(I83*H83,2)</f>
        <v>0</v>
      </c>
      <c r="K83" s="166" t="s">
        <v>70</v>
      </c>
      <c r="L83" s="170"/>
      <c r="M83" s="171"/>
      <c r="N83" s="172"/>
      <c r="O83" s="173"/>
      <c r="P83" s="174"/>
      <c r="Q83" s="174"/>
      <c r="R83" s="174"/>
      <c r="S83" s="174"/>
      <c r="T83" s="175"/>
      <c r="AR83" s="176"/>
      <c r="AT83" s="176"/>
      <c r="AU83" s="176"/>
      <c r="AY83" s="176"/>
      <c r="BE83" s="177"/>
      <c r="BF83" s="177"/>
      <c r="BG83" s="177"/>
      <c r="BH83" s="177"/>
      <c r="BI83" s="177"/>
      <c r="BJ83" s="176"/>
      <c r="BK83" s="177"/>
      <c r="BL83" s="176"/>
      <c r="BM83" s="176"/>
    </row>
    <row r="84" spans="2:65" s="162" customFormat="1" ht="31.5">
      <c r="B84" s="163"/>
      <c r="C84" s="164" t="s">
        <v>16</v>
      </c>
      <c r="D84" s="164" t="s">
        <v>65</v>
      </c>
      <c r="E84" s="165" t="s">
        <v>123</v>
      </c>
      <c r="F84" s="166" t="s">
        <v>1</v>
      </c>
      <c r="G84" s="167" t="s">
        <v>8</v>
      </c>
      <c r="H84" s="169">
        <v>1</v>
      </c>
      <c r="I84" s="168"/>
      <c r="J84" s="169">
        <f t="shared" si="0"/>
        <v>0</v>
      </c>
      <c r="K84" s="166" t="s">
        <v>70</v>
      </c>
      <c r="L84" s="170"/>
      <c r="M84" s="171"/>
      <c r="N84" s="172"/>
      <c r="O84" s="173"/>
      <c r="P84" s="174"/>
      <c r="Q84" s="174"/>
      <c r="R84" s="174"/>
      <c r="S84" s="174"/>
      <c r="T84" s="175"/>
      <c r="AR84" s="176"/>
      <c r="AT84" s="176"/>
      <c r="AU84" s="176"/>
      <c r="AY84" s="176"/>
      <c r="BE84" s="177"/>
      <c r="BF84" s="177"/>
      <c r="BG84" s="177"/>
      <c r="BH84" s="177"/>
      <c r="BI84" s="177"/>
      <c r="BJ84" s="176"/>
      <c r="BK84" s="177"/>
      <c r="BL84" s="176"/>
      <c r="BM84" s="176"/>
    </row>
    <row r="85" spans="2:65" s="162" customFormat="1" ht="31.5">
      <c r="B85" s="163"/>
      <c r="C85" s="164">
        <v>3</v>
      </c>
      <c r="D85" s="164" t="s">
        <v>65</v>
      </c>
      <c r="E85" s="165" t="s">
        <v>124</v>
      </c>
      <c r="F85" s="166" t="s">
        <v>2</v>
      </c>
      <c r="G85" s="167" t="s">
        <v>6</v>
      </c>
      <c r="H85" s="169">
        <v>1271.4000000000001</v>
      </c>
      <c r="I85" s="168"/>
      <c r="J85" s="169">
        <f t="shared" si="0"/>
        <v>0</v>
      </c>
      <c r="K85" s="166" t="s">
        <v>70</v>
      </c>
      <c r="L85" s="170"/>
      <c r="M85" s="171"/>
      <c r="N85" s="172"/>
      <c r="O85" s="173"/>
      <c r="P85" s="174"/>
      <c r="Q85" s="174"/>
      <c r="R85" s="174"/>
      <c r="S85" s="174"/>
      <c r="T85" s="175"/>
      <c r="AR85" s="176"/>
      <c r="AT85" s="176"/>
      <c r="AU85" s="176"/>
      <c r="AY85" s="176"/>
      <c r="BE85" s="177"/>
      <c r="BF85" s="177"/>
      <c r="BG85" s="177"/>
      <c r="BH85" s="177"/>
      <c r="BI85" s="177"/>
      <c r="BJ85" s="176"/>
      <c r="BK85" s="177"/>
      <c r="BL85" s="176"/>
      <c r="BM85" s="176"/>
    </row>
    <row r="86" spans="2:65" s="162" customFormat="1" ht="47.25">
      <c r="B86" s="163"/>
      <c r="C86" s="164" t="s">
        <v>66</v>
      </c>
      <c r="D86" s="164" t="s">
        <v>65</v>
      </c>
      <c r="E86" s="165" t="s">
        <v>125</v>
      </c>
      <c r="F86" s="166" t="s">
        <v>132</v>
      </c>
      <c r="G86" s="167" t="s">
        <v>8</v>
      </c>
      <c r="H86" s="169">
        <v>1</v>
      </c>
      <c r="I86" s="168"/>
      <c r="J86" s="169">
        <f t="shared" si="0"/>
        <v>0</v>
      </c>
      <c r="K86" s="166" t="s">
        <v>70</v>
      </c>
      <c r="L86" s="170"/>
      <c r="M86" s="171"/>
      <c r="N86" s="172"/>
      <c r="O86" s="173"/>
      <c r="P86" s="174"/>
      <c r="Q86" s="174"/>
      <c r="R86" s="174"/>
      <c r="S86" s="174"/>
      <c r="T86" s="175"/>
      <c r="AR86" s="176"/>
      <c r="AT86" s="176"/>
      <c r="AU86" s="176"/>
      <c r="AY86" s="176"/>
      <c r="BE86" s="177"/>
      <c r="BF86" s="177"/>
      <c r="BG86" s="177"/>
      <c r="BH86" s="177"/>
      <c r="BI86" s="177"/>
      <c r="BJ86" s="176"/>
      <c r="BK86" s="177"/>
      <c r="BL86" s="176"/>
      <c r="BM86" s="176"/>
    </row>
    <row r="87" spans="2:65" s="162" customFormat="1" ht="31.5">
      <c r="B87" s="163"/>
      <c r="C87" s="164">
        <v>5</v>
      </c>
      <c r="D87" s="164" t="s">
        <v>65</v>
      </c>
      <c r="E87" s="165" t="s">
        <v>126</v>
      </c>
      <c r="F87" s="166" t="s">
        <v>131</v>
      </c>
      <c r="G87" s="167" t="s">
        <v>8</v>
      </c>
      <c r="H87" s="169">
        <v>1</v>
      </c>
      <c r="I87" s="168"/>
      <c r="J87" s="169">
        <f t="shared" si="0"/>
        <v>0</v>
      </c>
      <c r="K87" s="166" t="s">
        <v>70</v>
      </c>
      <c r="L87" s="170"/>
      <c r="M87" s="171"/>
      <c r="N87" s="172"/>
      <c r="O87" s="173"/>
      <c r="P87" s="174"/>
      <c r="Q87" s="174"/>
      <c r="R87" s="174"/>
      <c r="S87" s="174"/>
      <c r="T87" s="175"/>
      <c r="AR87" s="176"/>
      <c r="AT87" s="176"/>
      <c r="AU87" s="176"/>
      <c r="AY87" s="176"/>
      <c r="BE87" s="177"/>
      <c r="BF87" s="177"/>
      <c r="BG87" s="177"/>
      <c r="BH87" s="177"/>
      <c r="BI87" s="177"/>
      <c r="BJ87" s="176"/>
      <c r="BK87" s="177"/>
      <c r="BL87" s="176"/>
      <c r="BM87" s="176"/>
    </row>
    <row r="88" spans="2:65" s="162" customFormat="1" ht="31.5">
      <c r="B88" s="163"/>
      <c r="C88" s="164">
        <v>6</v>
      </c>
      <c r="D88" s="164" t="s">
        <v>65</v>
      </c>
      <c r="E88" s="165" t="s">
        <v>127</v>
      </c>
      <c r="F88" s="166" t="s">
        <v>3</v>
      </c>
      <c r="G88" s="167" t="s">
        <v>6</v>
      </c>
      <c r="H88" s="169">
        <v>1271.4000000000001</v>
      </c>
      <c r="I88" s="168"/>
      <c r="J88" s="169">
        <f t="shared" si="0"/>
        <v>0</v>
      </c>
      <c r="K88" s="166" t="s">
        <v>70</v>
      </c>
      <c r="L88" s="170"/>
      <c r="M88" s="171"/>
      <c r="N88" s="172"/>
      <c r="O88" s="173"/>
      <c r="P88" s="174"/>
      <c r="Q88" s="174"/>
      <c r="R88" s="174"/>
      <c r="S88" s="174"/>
      <c r="T88" s="175"/>
      <c r="AR88" s="176"/>
      <c r="AT88" s="176"/>
      <c r="AU88" s="176"/>
      <c r="AY88" s="176"/>
      <c r="BE88" s="177"/>
      <c r="BF88" s="177"/>
      <c r="BG88" s="177"/>
      <c r="BH88" s="177"/>
      <c r="BI88" s="177"/>
      <c r="BJ88" s="176"/>
      <c r="BK88" s="177"/>
      <c r="BL88" s="176"/>
      <c r="BM88" s="176"/>
    </row>
    <row r="89" spans="2:65" s="162" customFormat="1">
      <c r="B89" s="163"/>
      <c r="C89" s="164">
        <v>7</v>
      </c>
      <c r="D89" s="164" t="s">
        <v>65</v>
      </c>
      <c r="E89" s="165" t="s">
        <v>69</v>
      </c>
      <c r="F89" s="166" t="s">
        <v>9</v>
      </c>
      <c r="G89" s="167" t="s">
        <v>8</v>
      </c>
      <c r="H89" s="169">
        <v>1</v>
      </c>
      <c r="I89" s="168"/>
      <c r="J89" s="169">
        <f t="shared" si="0"/>
        <v>0</v>
      </c>
      <c r="K89" s="166" t="s">
        <v>70</v>
      </c>
      <c r="L89" s="170"/>
      <c r="M89" s="171"/>
      <c r="N89" s="172"/>
      <c r="O89" s="173"/>
      <c r="P89" s="174"/>
      <c r="Q89" s="174"/>
      <c r="R89" s="174"/>
      <c r="S89" s="174"/>
      <c r="T89" s="175"/>
      <c r="AR89" s="176"/>
      <c r="AT89" s="176"/>
      <c r="AU89" s="176"/>
      <c r="AY89" s="176"/>
      <c r="BE89" s="177"/>
      <c r="BF89" s="177"/>
      <c r="BG89" s="177"/>
      <c r="BH89" s="177"/>
      <c r="BI89" s="177"/>
      <c r="BJ89" s="176"/>
      <c r="BK89" s="177"/>
      <c r="BL89" s="176"/>
      <c r="BM89" s="176"/>
    </row>
    <row r="90" spans="2:65" s="162" customFormat="1">
      <c r="B90" s="163"/>
      <c r="C90" s="164">
        <v>8</v>
      </c>
      <c r="D90" s="164" t="s">
        <v>72</v>
      </c>
      <c r="E90" s="165" t="s">
        <v>128</v>
      </c>
      <c r="F90" s="166" t="s">
        <v>4</v>
      </c>
      <c r="G90" s="167" t="s">
        <v>8</v>
      </c>
      <c r="H90" s="169">
        <v>2</v>
      </c>
      <c r="I90" s="168"/>
      <c r="J90" s="169">
        <f t="shared" si="0"/>
        <v>0</v>
      </c>
      <c r="K90" s="166" t="s">
        <v>70</v>
      </c>
      <c r="L90" s="170"/>
      <c r="M90" s="171"/>
      <c r="N90" s="172"/>
      <c r="O90" s="173"/>
      <c r="P90" s="174"/>
      <c r="Q90" s="174"/>
      <c r="R90" s="174"/>
      <c r="S90" s="174"/>
      <c r="T90" s="175"/>
      <c r="AR90" s="176"/>
      <c r="AT90" s="176"/>
      <c r="AU90" s="176"/>
      <c r="AY90" s="176"/>
      <c r="BE90" s="177"/>
      <c r="BF90" s="177"/>
      <c r="BG90" s="177"/>
      <c r="BH90" s="177"/>
      <c r="BI90" s="177"/>
      <c r="BJ90" s="176"/>
      <c r="BK90" s="177"/>
      <c r="BL90" s="176"/>
      <c r="BM90" s="176"/>
    </row>
    <row r="91" spans="2:65" s="162" customFormat="1">
      <c r="B91" s="163"/>
      <c r="C91" s="164">
        <v>9</v>
      </c>
      <c r="D91" s="164" t="s">
        <v>72</v>
      </c>
      <c r="E91" s="165" t="s">
        <v>129</v>
      </c>
      <c r="F91" s="166" t="s">
        <v>5</v>
      </c>
      <c r="G91" s="167" t="s">
        <v>8</v>
      </c>
      <c r="H91" s="169">
        <v>10</v>
      </c>
      <c r="I91" s="168"/>
      <c r="J91" s="169">
        <f t="shared" si="0"/>
        <v>0</v>
      </c>
      <c r="K91" s="166" t="s">
        <v>70</v>
      </c>
      <c r="L91" s="170"/>
      <c r="M91" s="171"/>
      <c r="N91" s="172"/>
      <c r="O91" s="173"/>
      <c r="P91" s="174"/>
      <c r="Q91" s="174"/>
      <c r="R91" s="174"/>
      <c r="S91" s="174"/>
      <c r="T91" s="175"/>
      <c r="AR91" s="176"/>
      <c r="AT91" s="176"/>
      <c r="AU91" s="176"/>
      <c r="AY91" s="176"/>
      <c r="BE91" s="177"/>
      <c r="BF91" s="177"/>
      <c r="BG91" s="177"/>
      <c r="BH91" s="177"/>
      <c r="BI91" s="177"/>
      <c r="BJ91" s="176"/>
      <c r="BK91" s="177"/>
      <c r="BL91" s="176"/>
      <c r="BM91" s="176"/>
    </row>
    <row r="92" spans="2:65" s="162" customFormat="1">
      <c r="B92" s="178"/>
      <c r="C92" s="179">
        <v>10</v>
      </c>
      <c r="D92" s="180" t="s">
        <v>72</v>
      </c>
      <c r="E92" s="181" t="s">
        <v>130</v>
      </c>
      <c r="F92" s="179" t="s">
        <v>119</v>
      </c>
      <c r="G92" s="180" t="s">
        <v>7</v>
      </c>
      <c r="H92" s="183">
        <v>50</v>
      </c>
      <c r="I92" s="184"/>
      <c r="J92" s="182">
        <f t="shared" si="0"/>
        <v>0</v>
      </c>
      <c r="K92" s="182" t="s">
        <v>70</v>
      </c>
      <c r="L92" s="170"/>
    </row>
  </sheetData>
  <sortState ref="C83:K91">
    <sortCondition ref="C83:C91"/>
  </sortState>
  <mergeCells count="13">
    <mergeCell ref="E74:H74"/>
    <mergeCell ref="E47:H47"/>
    <mergeCell ref="E49:H49"/>
    <mergeCell ref="E51:H51"/>
    <mergeCell ref="J55:J56"/>
    <mergeCell ref="E70:H70"/>
    <mergeCell ref="E72:H72"/>
    <mergeCell ref="E26:H26"/>
    <mergeCell ref="G1:H1"/>
    <mergeCell ref="L2:V2"/>
    <mergeCell ref="E7:H7"/>
    <mergeCell ref="E9:H9"/>
    <mergeCell ref="E11:H11"/>
  </mergeCells>
  <hyperlinks>
    <hyperlink ref="F1:G1" location="C2" display="1) Krycí list soupisu"/>
    <hyperlink ref="G1:H1" location="C58" display="2) Rekapitulace"/>
    <hyperlink ref="J1" location="C88" display="3) Soupis prací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 stavby</vt:lpstr>
      <vt:lpstr>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Metelka</dc:creator>
  <cp:lastModifiedBy>Cermak Petr</cp:lastModifiedBy>
  <cp:lastPrinted>2019-06-11T19:35:58Z</cp:lastPrinted>
  <dcterms:created xsi:type="dcterms:W3CDTF">2019-03-24T09:10:13Z</dcterms:created>
  <dcterms:modified xsi:type="dcterms:W3CDTF">2019-06-20T10:23:44Z</dcterms:modified>
</cp:coreProperties>
</file>